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NOVIEMBRE 2020\"/>
    </mc:Choice>
  </mc:AlternateContent>
  <xr:revisionPtr revIDLastSave="0" documentId="13_ncr:1_{CD1AD6D9-57A2-43B1-9694-C953BD9A0E45}" xr6:coauthVersionLast="46" xr6:coauthVersionMax="46" xr10:uidLastSave="{00000000-0000-0000-0000-000000000000}"/>
  <bookViews>
    <workbookView xWindow="-120" yWindow="-120" windowWidth="20730" windowHeight="11760" activeTab="3" xr2:uid="{00000000-000D-0000-FFFF-FFFF00000000}"/>
  </bookViews>
  <sheets>
    <sheet name="Indice" sheetId="40" r:id="rId1"/>
    <sheet name="C-45" sheetId="31" r:id="rId2"/>
    <sheet name="C.46" sheetId="37" r:id="rId3"/>
    <sheet name="C. 47" sheetId="39" r:id="rId4"/>
  </sheets>
  <externalReferences>
    <externalReference r:id="rId5"/>
    <externalReference r:id="rId6"/>
  </externalReferences>
  <definedNames>
    <definedName name="\a" localSheetId="3">#REF!</definedName>
    <definedName name="\a" localSheetId="2">#REF!</definedName>
    <definedName name="\a" localSheetId="1">'C-45'!#REF!</definedName>
    <definedName name="\A">#REF!</definedName>
    <definedName name="\C" localSheetId="3">#REF!</definedName>
    <definedName name="\C" localSheetId="2">#REF!</definedName>
    <definedName name="\C">#REF!</definedName>
    <definedName name="\e" localSheetId="3">#REF!</definedName>
    <definedName name="\e" localSheetId="2">#REF!</definedName>
    <definedName name="\e">'C-45'!#REF!</definedName>
    <definedName name="\S">#N/A</definedName>
    <definedName name="__123Graph_A" hidden="1">#REF!</definedName>
    <definedName name="__123Graph_AGRAF" hidden="1">#REF!</definedName>
    <definedName name="__123Graph_B" hidden="1">#REF!</definedName>
    <definedName name="__123Graph_BGRAF" hidden="1">#REF!</definedName>
    <definedName name="__123Graph_C" hidden="1">#REF!</definedName>
    <definedName name="__123Graph_CGRAF" hidden="1">#REF!</definedName>
    <definedName name="__123Graph_D" hidden="1">#REF!</definedName>
    <definedName name="__123Graph_DGRAF" hidden="1">#REF!</definedName>
    <definedName name="__123Graph_E" hidden="1">#REF!</definedName>
    <definedName name="__123Graph_EGRAF" hidden="1">#REF!</definedName>
    <definedName name="__123Graph_F" hidden="1">#REF!</definedName>
    <definedName name="__123Graph_FGRAF" hidden="1">#REF!</definedName>
    <definedName name="__123Graph_X" hidden="1">#REF!</definedName>
    <definedName name="__123Graph_XGRAF" hidden="1">#REF!</definedName>
    <definedName name="_1990">#REF!</definedName>
    <definedName name="_xlnm._FilterDatabase" localSheetId="3" hidden="1">'C. 47'!#REF!</definedName>
    <definedName name="_xlnm._FilterDatabase" localSheetId="2" hidden="1">'C.46'!#REF!</definedName>
    <definedName name="_Key1" localSheetId="3" hidden="1">'C. 47'!#REF!</definedName>
    <definedName name="_Key1" localSheetId="2" hidden="1">'C.46'!#REF!</definedName>
    <definedName name="_Key1" localSheetId="1" hidden="1">'C-45'!#REF!</definedName>
    <definedName name="_Key1" hidden="1">[1]INGUTI!$A$18:$A$30</definedName>
    <definedName name="_Order1" hidden="1">255</definedName>
    <definedName name="_Regression_Int" localSheetId="3" hidden="1">1</definedName>
    <definedName name="_Regression_Int" localSheetId="2" hidden="1">1</definedName>
    <definedName name="_Regression_Int" localSheetId="1" hidden="1">1</definedName>
    <definedName name="_Sort" localSheetId="3" hidden="1">'C. 47'!#REF!</definedName>
    <definedName name="_Sort" localSheetId="2" hidden="1">'C.46'!#REF!</definedName>
    <definedName name="_Sort" localSheetId="1" hidden="1">'C-45'!#REF!</definedName>
    <definedName name="_Sort" hidden="1">[1]INGUTI!$A$18:$M$30</definedName>
    <definedName name="A" localSheetId="3">'C-45'!#REF!</definedName>
    <definedName name="A">'C-45'!#REF!</definedName>
    <definedName name="A_IMPRESION_IM">#REF!</definedName>
    <definedName name="A_impresión_IM" localSheetId="3">'C. 47'!#REF!</definedName>
    <definedName name="A_impresión_IM" localSheetId="2">'C.46'!#REF!</definedName>
    <definedName name="A_impresión_IM" localSheetId="1">'C-45'!#REF!</definedName>
    <definedName name="A_IMPRESIÓN_IM">#REF!</definedName>
    <definedName name="ademas">'[2]C-47'!#REF!</definedName>
    <definedName name="AGO" localSheetId="3">#REF!</definedName>
    <definedName name="AGO" localSheetId="2">#REF!</definedName>
    <definedName name="AGO">#REF!</definedName>
    <definedName name="_xlnm.Print_Area" localSheetId="3">'C. 47'!#REF!</definedName>
    <definedName name="_xlnm.Print_Area" localSheetId="2">'C.46'!$A$1:$M$96</definedName>
    <definedName name="_xlnm.Print_Area" localSheetId="1">'C-45'!$A$1:$M$102</definedName>
    <definedName name="_xlnm.Print_Area" localSheetId="0">Indice!$A$4:$F$17</definedName>
    <definedName name="_xlnm.Print_Area">#N/A</definedName>
    <definedName name="CUADRO">'[2]C-47'!#REF!</definedName>
    <definedName name="dias">#REF!</definedName>
    <definedName name="eeeeee">#REF!</definedName>
    <definedName name="fr" hidden="1">#REF!</definedName>
    <definedName name="hoja">#REF!</definedName>
    <definedName name="hugo" hidden="1">#REF!</definedName>
    <definedName name="juan" hidden="1">#REF!</definedName>
    <definedName name="los" hidden="1">#REF!</definedName>
    <definedName name="mara" hidden="1">#REF!</definedName>
    <definedName name="mmmmm" hidden="1">#REF!</definedName>
    <definedName name="n">'C-45'!#REF!</definedName>
    <definedName name="set">#REF!</definedName>
    <definedName name="_xlnm.Print_Titles">#REF!</definedName>
    <definedName name="Títulos_a_imprimir_IM" localSheetId="3">'C. 47'!#REF!</definedName>
    <definedName name="Títulos_a_imprimir_IM" localSheetId="2">'C.46'!#REF!</definedName>
    <definedName name="Títulos_a_imprimir_IM" localSheetId="1">'C-45'!#REF!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81" i="39" l="1"/>
  <c r="C80" i="39"/>
  <c r="C79" i="39"/>
  <c r="C78" i="39"/>
  <c r="C77" i="39"/>
  <c r="C76" i="39"/>
  <c r="C75" i="39"/>
  <c r="C74" i="39"/>
  <c r="C73" i="39"/>
  <c r="C72" i="39"/>
  <c r="C71" i="39"/>
  <c r="C70" i="39"/>
  <c r="C69" i="39"/>
  <c r="C68" i="39"/>
  <c r="C67" i="39"/>
  <c r="C66" i="39"/>
  <c r="C65" i="39"/>
  <c r="C64" i="39"/>
  <c r="C63" i="39"/>
  <c r="C62" i="39"/>
  <c r="C61" i="39"/>
  <c r="C60" i="39"/>
  <c r="C59" i="39"/>
  <c r="C58" i="39"/>
  <c r="C57" i="39"/>
  <c r="C56" i="39"/>
  <c r="C55" i="39"/>
  <c r="C54" i="39"/>
  <c r="C53" i="39"/>
  <c r="C52" i="39"/>
  <c r="C51" i="39"/>
  <c r="C50" i="39"/>
  <c r="C49" i="39"/>
  <c r="C48" i="39"/>
  <c r="C47" i="39"/>
  <c r="C46" i="39"/>
  <c r="C45" i="39"/>
  <c r="C44" i="39"/>
  <c r="C43" i="39"/>
  <c r="C42" i="39"/>
  <c r="C41" i="39"/>
  <c r="C40" i="39"/>
  <c r="C39" i="39"/>
  <c r="C38" i="39"/>
  <c r="C37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N15" i="39"/>
  <c r="M15" i="39"/>
  <c r="L15" i="39"/>
  <c r="K15" i="39"/>
  <c r="J15" i="39"/>
  <c r="I15" i="39"/>
  <c r="H15" i="39"/>
  <c r="G15" i="39"/>
  <c r="F15" i="39"/>
  <c r="E15" i="39"/>
  <c r="C15" i="39" s="1"/>
  <c r="D15" i="39"/>
  <c r="C14" i="39"/>
  <c r="C13" i="39"/>
  <c r="C12" i="39"/>
  <c r="C11" i="39"/>
  <c r="C10" i="39"/>
  <c r="C9" i="39"/>
  <c r="C8" i="39"/>
  <c r="C7" i="39"/>
  <c r="C6" i="39"/>
  <c r="C5" i="39"/>
  <c r="E57" i="31" l="1"/>
  <c r="B57" i="31"/>
  <c r="E47" i="37"/>
  <c r="B47" i="37"/>
  <c r="K5" i="37"/>
  <c r="K47" i="37" l="1"/>
  <c r="K57" i="31" l="1"/>
  <c r="H47" i="37"/>
  <c r="K6" i="31"/>
  <c r="H57" i="31" l="1"/>
  <c r="H6" i="31"/>
  <c r="H5" i="37"/>
</calcChain>
</file>

<file path=xl/sharedStrings.xml><?xml version="1.0" encoding="utf-8"?>
<sst xmlns="http://schemas.openxmlformats.org/spreadsheetml/2006/main" count="350" uniqueCount="214">
  <si>
    <t xml:space="preserve"> Polvo de cacao</t>
    <phoneticPr fontId="0" type="noConversion"/>
  </si>
  <si>
    <t xml:space="preserve"> Manteca de cacao</t>
    <phoneticPr fontId="0" type="noConversion"/>
  </si>
  <si>
    <t xml:space="preserve"> Torta de cacao</t>
    <phoneticPr fontId="0" type="noConversion"/>
  </si>
  <si>
    <t xml:space="preserve"> Licor de cacao</t>
    <phoneticPr fontId="0" type="noConversion"/>
  </si>
  <si>
    <t xml:space="preserve"> Chocolates y cobertura</t>
    <phoneticPr fontId="0" type="noConversion"/>
  </si>
  <si>
    <t xml:space="preserve"> Cacao en grano</t>
    <phoneticPr fontId="0" type="noConversion"/>
  </si>
  <si>
    <t>continúa C-45</t>
    <phoneticPr fontId="0" type="noConversion"/>
  </si>
  <si>
    <t xml:space="preserve"> Carne ahumada</t>
    <phoneticPr fontId="0" type="noConversion"/>
  </si>
  <si>
    <t xml:space="preserve"> Queso de chancho</t>
    <phoneticPr fontId="0" type="noConversion"/>
  </si>
  <si>
    <t xml:space="preserve"> Salame</t>
    <phoneticPr fontId="0" type="noConversion"/>
  </si>
  <si>
    <t xml:space="preserve"> Hamburguesa</t>
    <phoneticPr fontId="0" type="noConversion"/>
  </si>
  <si>
    <t xml:space="preserve"> Carnes preparadas</t>
    <phoneticPr fontId="0" type="noConversion"/>
  </si>
  <si>
    <t xml:space="preserve"> Otros</t>
    <phoneticPr fontId="0" type="noConversion"/>
  </si>
  <si>
    <t xml:space="preserve">Fideos </t>
    <phoneticPr fontId="0" type="noConversion"/>
  </si>
  <si>
    <t>Corriente a granel</t>
    <phoneticPr fontId="0" type="noConversion"/>
  </si>
  <si>
    <t>Aceite esencial de limón</t>
    <phoneticPr fontId="0" type="noConversion"/>
  </si>
  <si>
    <t xml:space="preserve"> Aceite de oliva</t>
    <phoneticPr fontId="0" type="noConversion"/>
  </si>
  <si>
    <t xml:space="preserve">              sigue…</t>
  </si>
  <si>
    <t>1/ Incluye alimentos para conejos, pavos, patos, peces, equinos, etc.</t>
    <phoneticPr fontId="7" type="noConversion"/>
  </si>
  <si>
    <t xml:space="preserve"> Pasteurizada</t>
  </si>
  <si>
    <t>C.45</t>
  </si>
  <si>
    <t>C.46</t>
  </si>
  <si>
    <t>C.47</t>
  </si>
  <si>
    <t>Refinado de Oliva</t>
  </si>
  <si>
    <t>Sin elaborar:</t>
    <phoneticPr fontId="31" type="noConversion"/>
  </si>
  <si>
    <t>Elaboradas:</t>
    <phoneticPr fontId="31" type="noConversion"/>
  </si>
  <si>
    <t>Crudo de palma</t>
    <phoneticPr fontId="31" type="noConversion"/>
  </si>
  <si>
    <t>Crudo de soya</t>
    <phoneticPr fontId="31" type="noConversion"/>
  </si>
  <si>
    <t>Crudo de girasol</t>
    <phoneticPr fontId="31" type="noConversion"/>
  </si>
  <si>
    <t>Crudo de palmiste</t>
    <phoneticPr fontId="31" type="noConversion"/>
  </si>
  <si>
    <t>Refinado de soya</t>
    <phoneticPr fontId="31" type="noConversion"/>
  </si>
  <si>
    <t>Maíz</t>
    <phoneticPr fontId="31" type="noConversion"/>
  </si>
  <si>
    <t>Sorgo</t>
    <phoneticPr fontId="31" type="noConversion"/>
  </si>
  <si>
    <t>Sub-productos de trigo</t>
    <phoneticPr fontId="31" type="noConversion"/>
  </si>
  <si>
    <t>Melaza</t>
    <phoneticPr fontId="31" type="noConversion"/>
  </si>
  <si>
    <t>Harina de pescado</t>
    <phoneticPr fontId="31" type="noConversion"/>
  </si>
  <si>
    <t>Grasa de pescado</t>
    <phoneticPr fontId="31" type="noConversion"/>
  </si>
  <si>
    <t>Soya en grano</t>
    <phoneticPr fontId="31" type="noConversion"/>
  </si>
  <si>
    <t>Torta de oleaginosas</t>
    <phoneticPr fontId="31" type="noConversion"/>
  </si>
  <si>
    <t xml:space="preserve">Otros </t>
    <phoneticPr fontId="31" type="noConversion"/>
  </si>
  <si>
    <t>Avena (c/s cáscara)</t>
    <phoneticPr fontId="31" type="noConversion"/>
  </si>
  <si>
    <t>Cebada</t>
    <phoneticPr fontId="31" type="noConversion"/>
  </si>
  <si>
    <t>Kiwicha</t>
    <phoneticPr fontId="31" type="noConversion"/>
  </si>
  <si>
    <t>Quinua</t>
    <phoneticPr fontId="31" type="noConversion"/>
  </si>
  <si>
    <t>Leche en polvo</t>
    <phoneticPr fontId="31" type="noConversion"/>
  </si>
  <si>
    <t>Harina de trigo</t>
    <phoneticPr fontId="31" type="noConversion"/>
  </si>
  <si>
    <t>Azúcar</t>
    <phoneticPr fontId="31" type="noConversion"/>
  </si>
  <si>
    <t>Maca entera, maca</t>
    <phoneticPr fontId="31" type="noConversion"/>
  </si>
  <si>
    <t>Soya entera</t>
    <phoneticPr fontId="31" type="noConversion"/>
  </si>
  <si>
    <r>
      <t>2019</t>
    </r>
    <r>
      <rPr>
        <b/>
        <vertAlign val="superscript"/>
        <sz val="8"/>
        <color indexed="8"/>
        <rFont val="Arial Narrow"/>
        <family val="2"/>
      </rPr>
      <t>p/</t>
    </r>
  </si>
  <si>
    <r>
      <t>2019</t>
    </r>
    <r>
      <rPr>
        <vertAlign val="superscript"/>
        <sz val="8"/>
        <color indexed="8"/>
        <rFont val="Arial Narrow"/>
        <family val="2"/>
      </rPr>
      <t>p/</t>
    </r>
  </si>
  <si>
    <t>Caña de azúcar</t>
    <phoneticPr fontId="31" type="noConversion"/>
  </si>
  <si>
    <t xml:space="preserve">Derivados del Cacao </t>
    <phoneticPr fontId="31" type="noConversion"/>
  </si>
  <si>
    <t xml:space="preserve">Grano de cacao </t>
    <phoneticPr fontId="31" type="noConversion"/>
  </si>
  <si>
    <t>Licor de cacao</t>
    <phoneticPr fontId="31" type="noConversion"/>
  </si>
  <si>
    <t>Cocoa</t>
    <phoneticPr fontId="31" type="noConversion"/>
  </si>
  <si>
    <t>Cacao en polvo</t>
    <phoneticPr fontId="31" type="noConversion"/>
  </si>
  <si>
    <t>Manteca de cacao</t>
    <phoneticPr fontId="31" type="noConversion"/>
  </si>
  <si>
    <t>Embutidos y carnes preparadas</t>
    <phoneticPr fontId="31" type="noConversion"/>
  </si>
  <si>
    <t>Carne Industrial</t>
    <phoneticPr fontId="31" type="noConversion"/>
  </si>
  <si>
    <t>Carne de cerdo</t>
    <phoneticPr fontId="31" type="noConversion"/>
  </si>
  <si>
    <t>Carne de ave</t>
    <phoneticPr fontId="31" type="noConversion"/>
  </si>
  <si>
    <t xml:space="preserve">Maizena </t>
    <phoneticPr fontId="31" type="noConversion"/>
  </si>
  <si>
    <t>Sal</t>
    <phoneticPr fontId="31" type="noConversion"/>
  </si>
  <si>
    <t>Otros</t>
    <phoneticPr fontId="31" type="noConversion"/>
  </si>
  <si>
    <t>Trigo</t>
    <phoneticPr fontId="31" type="noConversion"/>
  </si>
  <si>
    <t>Natural</t>
    <phoneticPr fontId="31" type="noConversion"/>
  </si>
  <si>
    <t>Fresca</t>
    <phoneticPr fontId="31" type="noConversion"/>
  </si>
  <si>
    <t>Grasa anhidra</t>
    <phoneticPr fontId="31" type="noConversion"/>
  </si>
  <si>
    <t>Indicadores Productivos</t>
  </si>
  <si>
    <t xml:space="preserve">Sub Sector Agroindustrial </t>
  </si>
  <si>
    <t xml:space="preserve"> Condensada</t>
  </si>
  <si>
    <t>En polvo descremada</t>
    <phoneticPr fontId="31" type="noConversion"/>
  </si>
  <si>
    <t>En polvo entera</t>
    <phoneticPr fontId="31" type="noConversion"/>
  </si>
  <si>
    <t xml:space="preserve">Aceite esencial de limón </t>
    <phoneticPr fontId="31" type="noConversion"/>
  </si>
  <si>
    <t>Limón sútil</t>
    <phoneticPr fontId="31" type="noConversion"/>
  </si>
  <si>
    <t xml:space="preserve">Aceite de oliva virgen </t>
    <phoneticPr fontId="31" type="noConversion"/>
  </si>
  <si>
    <t xml:space="preserve">         (Tonelada)</t>
    <phoneticPr fontId="0" type="noConversion"/>
  </si>
  <si>
    <t xml:space="preserve"> Aves carne</t>
    <phoneticPr fontId="0" type="noConversion"/>
  </si>
  <si>
    <t xml:space="preserve"> Pavos y patos</t>
    <phoneticPr fontId="0" type="noConversion"/>
  </si>
  <si>
    <t xml:space="preserve"> Avena, cereales y gramíneas</t>
    <phoneticPr fontId="0" type="noConversion"/>
  </si>
  <si>
    <t xml:space="preserve">Derivados del Cacao </t>
    <phoneticPr fontId="0" type="noConversion"/>
  </si>
  <si>
    <t xml:space="preserve"> Azúcar  </t>
  </si>
  <si>
    <t>Cuadro</t>
  </si>
  <si>
    <t xml:space="preserve"> Yogurts</t>
  </si>
  <si>
    <t>Productos</t>
  </si>
  <si>
    <t>Materia Prima</t>
  </si>
  <si>
    <t xml:space="preserve"> Vegetal</t>
  </si>
  <si>
    <t xml:space="preserve"> Manteca</t>
  </si>
  <si>
    <t xml:space="preserve"> Margarina</t>
  </si>
  <si>
    <t xml:space="preserve"> Porcinos</t>
  </si>
  <si>
    <t xml:space="preserve"> Vacunos</t>
  </si>
  <si>
    <t>continúa C-46</t>
  </si>
  <si>
    <t xml:space="preserve">Perú:  Ingreso  y Utilización de principales materias primas e insumos a las plantas </t>
  </si>
  <si>
    <t xml:space="preserve">          (Tonelada)</t>
  </si>
  <si>
    <t xml:space="preserve">Perú: Producción y Venta  de principales productos Agroindustriales según actividad </t>
  </si>
  <si>
    <t>sigue…</t>
  </si>
  <si>
    <t xml:space="preserve">Venta </t>
  </si>
  <si>
    <t xml:space="preserve">Ingreso </t>
  </si>
  <si>
    <t xml:space="preserve">Fideos </t>
  </si>
  <si>
    <t xml:space="preserve">Aceituna </t>
  </si>
  <si>
    <t xml:space="preserve">Utilización </t>
  </si>
  <si>
    <t>Refinado palma</t>
  </si>
  <si>
    <t xml:space="preserve">Producción  </t>
  </si>
  <si>
    <t>p/ Preliminar.</t>
  </si>
  <si>
    <t xml:space="preserve">Elaboración: MINAGRI - DGESEP (DEA) </t>
  </si>
  <si>
    <t>Aceites y Grasas</t>
  </si>
  <si>
    <t xml:space="preserve"> Aceites </t>
  </si>
  <si>
    <t xml:space="preserve"> Grasas </t>
  </si>
  <si>
    <t xml:space="preserve">Alimentos Balanceados </t>
  </si>
  <si>
    <t xml:space="preserve">Avena </t>
  </si>
  <si>
    <t xml:space="preserve">Azúcar </t>
  </si>
  <si>
    <t xml:space="preserve">Espárragos </t>
  </si>
  <si>
    <t xml:space="preserve">Derivados Lacteos </t>
  </si>
  <si>
    <t xml:space="preserve">Embutidos y Carnes </t>
  </si>
  <si>
    <t xml:space="preserve">Maltería </t>
  </si>
  <si>
    <t xml:space="preserve">Trigo </t>
  </si>
  <si>
    <t xml:space="preserve">Leche </t>
  </si>
  <si>
    <t xml:space="preserve">Aceite Esencial de Limón </t>
  </si>
  <si>
    <t xml:space="preserve">Aceite de Oliva </t>
  </si>
  <si>
    <t>Var. %</t>
  </si>
  <si>
    <t>Fresco</t>
  </si>
  <si>
    <t>Conserva</t>
  </si>
  <si>
    <t>Congelado</t>
  </si>
  <si>
    <t xml:space="preserve"> Mantequilla</t>
  </si>
  <si>
    <t xml:space="preserve"> Cremas</t>
  </si>
  <si>
    <t xml:space="preserve"> Otros 1/</t>
  </si>
  <si>
    <t xml:space="preserve"> Elaborada</t>
  </si>
  <si>
    <t xml:space="preserve"> Cocoa</t>
  </si>
  <si>
    <t xml:space="preserve">                          </t>
  </si>
  <si>
    <t xml:space="preserve"> Queso  fresco</t>
  </si>
  <si>
    <t xml:space="preserve"> Queso mantecoso</t>
  </si>
  <si>
    <t xml:space="preserve">  Manjar blanco</t>
  </si>
  <si>
    <t xml:space="preserve"> Chorizo</t>
  </si>
  <si>
    <t xml:space="preserve"> Hot Dog</t>
  </si>
  <si>
    <t xml:space="preserve"> Jamón</t>
  </si>
  <si>
    <t xml:space="preserve"> Jamonada</t>
  </si>
  <si>
    <t xml:space="preserve"> Mortadela</t>
  </si>
  <si>
    <t xml:space="preserve"> Pasteles</t>
  </si>
  <si>
    <t xml:space="preserve"> Paté</t>
  </si>
  <si>
    <t xml:space="preserve"> Envasado</t>
  </si>
  <si>
    <t xml:space="preserve"> Malta</t>
  </si>
  <si>
    <t xml:space="preserve"> Harina</t>
  </si>
  <si>
    <t xml:space="preserve"> Sémola</t>
  </si>
  <si>
    <t xml:space="preserve"> Sub - Productos</t>
  </si>
  <si>
    <t xml:space="preserve"> Evaporada</t>
  </si>
  <si>
    <t>Fruto de palma</t>
    <phoneticPr fontId="31" type="noConversion"/>
  </si>
  <si>
    <t>Aceites</t>
    <phoneticPr fontId="31" type="noConversion"/>
  </si>
  <si>
    <t>Crudo de algodón</t>
    <phoneticPr fontId="31" type="noConversion"/>
  </si>
  <si>
    <t>Maiz amarrllo</t>
  </si>
  <si>
    <r>
      <t>2020</t>
    </r>
    <r>
      <rPr>
        <b/>
        <vertAlign val="superscript"/>
        <sz val="8"/>
        <color indexed="8"/>
        <rFont val="Arial Narrow"/>
        <family val="2"/>
      </rPr>
      <t>p/</t>
    </r>
  </si>
  <si>
    <r>
      <t>2020</t>
    </r>
    <r>
      <rPr>
        <vertAlign val="superscript"/>
        <sz val="8"/>
        <color indexed="8"/>
        <rFont val="Arial Narrow"/>
        <family val="2"/>
      </rPr>
      <t>p/</t>
    </r>
  </si>
  <si>
    <t xml:space="preserve">C.45  PERÚ: PRODUCCION Y VENTA  DE PRINCIPALES PRODUCTOS AGROINDUSTRIALES SEGÚN ACTIVIDAD PRODUCTIVA </t>
  </si>
  <si>
    <t>Cáscara deshrid. de limón</t>
  </si>
  <si>
    <t xml:space="preserve"> Queso madurado (tipo suizo)</t>
  </si>
  <si>
    <t xml:space="preserve"> Aves Post./Rep.</t>
  </si>
  <si>
    <t>Torta de cacao</t>
  </si>
  <si>
    <t xml:space="preserve">         (Tonelada)</t>
  </si>
  <si>
    <t>Región</t>
  </si>
  <si>
    <t>Año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</si>
  <si>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</si>
  <si>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</si>
  <si>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</si>
  <si>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</si>
  <si>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</si>
  <si>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</si>
  <si>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</si>
  <si>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</si>
  <si>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</si>
  <si>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</si>
  <si>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</si>
  <si>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</si>
  <si>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Ene-Dic</t>
  </si>
  <si>
    <t>Nacional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</si>
  <si>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</si>
  <si>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</si>
  <si>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</si>
  <si>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</si>
  <si>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</si>
  <si>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</si>
  <si>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</si>
  <si>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</si>
  <si>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</si>
  <si>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</si>
  <si>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r>
      <t>Piura</t>
    </r>
    <r>
      <rPr>
        <vertAlign val="superscript"/>
        <sz val="8"/>
        <color indexed="8"/>
        <rFont val="Arial Narrow"/>
        <family val="2"/>
      </rPr>
      <t xml:space="preserve"> 1/</t>
    </r>
  </si>
  <si>
    <t xml:space="preserve"> 2020</t>
  </si>
  <si>
    <t>Ancash</t>
  </si>
  <si>
    <t>Lima</t>
  </si>
  <si>
    <t>Arequipa</t>
  </si>
  <si>
    <t>Fuente : SIEA</t>
  </si>
  <si>
    <t>Elaboración : MINAGRI - DGESEP (DEA)</t>
  </si>
  <si>
    <t xml:space="preserve"> Chicharrón de prensa</t>
  </si>
  <si>
    <t xml:space="preserve"> -</t>
  </si>
  <si>
    <t xml:space="preserve">   -</t>
  </si>
  <si>
    <t xml:space="preserve">Lambayeque </t>
  </si>
  <si>
    <t>Octubre</t>
  </si>
  <si>
    <t>productiva  Noviembre2019-2020</t>
  </si>
  <si>
    <t>agroindustriales según actividad productiva, Noviembre 2019 - 2020</t>
  </si>
  <si>
    <t>Perú: Producción de Azúcar por región según mes, Enero - Diciembre 2010 - 2019/Enero - Noviembre  2020</t>
  </si>
  <si>
    <t xml:space="preserve">         NOVIEMBRE 2019 - 2020</t>
  </si>
  <si>
    <t>Enero - Noviembre</t>
  </si>
  <si>
    <t>Noviembre</t>
  </si>
  <si>
    <t>C 46  PERÚ: INGRESO Y UTILIZACION DE MATERIA PRIMA SEGÚN ACTIVIDAD PRODUCTIVA, NOVIEMBRE 2019-2020</t>
  </si>
  <si>
    <t>Enero-Noviembre</t>
  </si>
  <si>
    <t>Ene-Nov</t>
  </si>
  <si>
    <t>OV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</si>
  <si>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</si>
  <si>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r>
      <t>La Libertad</t>
    </r>
    <r>
      <rPr>
        <b/>
        <vertAlign val="superscript"/>
        <sz val="8"/>
        <color indexed="8"/>
        <rFont val="Arial Narrow"/>
        <family val="2"/>
      </rPr>
      <t xml:space="preserve"> 2/ 3/</t>
    </r>
  </si>
  <si>
    <r>
      <t xml:space="preserve">1/ </t>
    </r>
    <r>
      <rPr>
        <sz val="6"/>
        <rFont val="Arial Narrow"/>
        <family val="2"/>
      </rPr>
      <t>En la Región Piura se empezó a producir azúcar a partir de enero 2018</t>
    </r>
  </si>
  <si>
    <r>
      <rPr>
        <vertAlign val="superscript"/>
        <sz val="6"/>
        <rFont val="Arial Narrow"/>
        <family val="2"/>
      </rPr>
      <t>2/</t>
    </r>
    <r>
      <rPr>
        <sz val="6"/>
        <rFont val="Arial Narrow"/>
        <family val="2"/>
      </rPr>
      <t xml:space="preserve">Azúcar obtenido a partir de azúcar cruda importada: 2015= 32 032 t; 2016= 86 981 t; 2017=119 259 t;  2018= 54 699  t. </t>
    </r>
  </si>
  <si>
    <r>
      <t xml:space="preserve">3/       </t>
    </r>
    <r>
      <rPr>
        <sz val="6"/>
        <rFont val="Arial Narrow"/>
        <family val="2"/>
      </rPr>
      <t xml:space="preserve">En el mes de noviembre se incluye 6066 t de azúcar obtenido a partir de azúcar crudo importado -Pendiente de regularizar de todo el año 2020 Se hará con data de diciembre </t>
    </r>
  </si>
  <si>
    <r>
      <t xml:space="preserve">p/ </t>
    </r>
    <r>
      <rPr>
        <sz val="11"/>
        <rFont val="Arial Narrow"/>
        <family val="2"/>
      </rPr>
      <t xml:space="preserve">  </t>
    </r>
    <r>
      <rPr>
        <sz val="6"/>
        <rFont val="Arial Narrow"/>
        <family val="2"/>
      </rPr>
      <t>Preliminar</t>
    </r>
  </si>
  <si>
    <t>Desde abril 2020 no se dispone de información regular de algunas empresas  por motivo de la pandemia</t>
  </si>
  <si>
    <t xml:space="preserve">C.47 PERÚ: PRODUCCIÓN DE AZÚCAR POR REGIÓN SEGÚN MES, ENERO 2010 - DICIEMBRE 2019 Y ENERO - NOVIEMBRE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</si>
</sst>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64" formatCode="_ &quot;S/.&quot;\ * #,##0.00_ ;_ &quot;S/.&quot;\ * \-#,##0.00_ ;_ &quot;S/.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General_)"/>
    <numFmt numFmtId="168" formatCode="0_)"/>
    <numFmt numFmtId="169" formatCode="0.0_)"/>
    <numFmt numFmtId="170" formatCode="#,##0.0"/>
    <numFmt numFmtId="171" formatCode="_-* #,##0.00\ [$€]_-;\-* #,##0.00\ [$€]_-;_-* &quot;-&quot;??\ [$€]_-;_-@_-"/>
    <numFmt numFmtId="172" formatCode="_([$€-2]\ * #,##0.00_);_([$€-2]\ * \(#,##0.00\);_([$€-2]\ * &quot;-&quot;??_)"/>
    <numFmt numFmtId="173" formatCode="#,##0.00\ ;&quot; (&quot;#,##0.00\);&quot; -&quot;#\ ;@\ "/>
    <numFmt numFmtId="174" formatCode="0.0"/>
    <numFmt numFmtId="175" formatCode="#,##0.0;\-#,##0.0"/>
    <numFmt numFmtId="176" formatCode="0.00_)"/>
    <numFmt numFmtId="177" formatCode="#,##0.0__"/>
    <numFmt numFmtId="178" formatCode="#\ ##0"/>
  </numFmts>
  <fonts count="51">
    <font>
      <sz val="10"/>
      <name val="Arial"/>
      <family val="2"/>
    </font>
    <font>
      <sz val="10"/>
      <name val="Arial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b/>
      <sz val="9"/>
      <name val="Bookman"/>
    </font>
    <font>
      <sz val="8"/>
      <name val="Arial"/>
      <family val="2"/>
    </font>
    <font>
      <sz val="8"/>
      <name val="Helvetic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8"/>
      <name val="Verdana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color indexed="8"/>
      <name val="Arial Narrow"/>
      <family val="2"/>
    </font>
    <font>
      <sz val="8"/>
      <color indexed="9"/>
      <name val="Arial Narrow"/>
      <family val="2"/>
    </font>
    <font>
      <vertAlign val="superscript"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rgb="FFFF0000"/>
      <name val="Arial Narrow"/>
      <family val="2"/>
    </font>
    <font>
      <sz val="8"/>
      <color indexed="8"/>
      <name val="Arial Narrow"/>
      <family val="2"/>
    </font>
    <font>
      <b/>
      <sz val="9"/>
      <color indexed="8"/>
      <name val="Arial Narrow"/>
      <family val="2"/>
    </font>
    <font>
      <vertAlign val="superscript"/>
      <sz val="6"/>
      <name val="Arial Narrow"/>
      <family val="2"/>
    </font>
    <font>
      <vertAlign val="superscript"/>
      <sz val="11"/>
      <name val="Arial Narrow"/>
      <family val="2"/>
    </font>
    <font>
      <sz val="11"/>
      <name val="Arial Narrow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gray125">
        <fgColor indexed="8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4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5" fillId="14" borderId="0" applyNumberFormat="0" applyBorder="0" applyAlignment="0" applyProtection="0"/>
    <xf numFmtId="0" fontId="16" fillId="5" borderId="15" applyNumberFormat="0" applyAlignment="0" applyProtection="0"/>
    <xf numFmtId="0" fontId="17" fillId="15" borderId="16" applyNumberFormat="0" applyAlignment="0" applyProtection="0"/>
    <xf numFmtId="0" fontId="18" fillId="0" borderId="17" applyNumberFormat="0" applyFill="0" applyAlignment="0" applyProtection="0"/>
    <xf numFmtId="167" fontId="2" fillId="0" borderId="0"/>
    <xf numFmtId="167" fontId="3" fillId="0" borderId="0"/>
    <xf numFmtId="0" fontId="19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21" fillId="6" borderId="15" applyNumberFormat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2" fillId="19" borderId="0" applyNumberFormat="0" applyBorder="0" applyAlignment="0" applyProtection="0"/>
    <xf numFmtId="165" fontId="1" fillId="0" borderId="0" applyFont="0" applyFill="0" applyBorder="0" applyAlignment="0" applyProtection="0"/>
    <xf numFmtId="173" fontId="9" fillId="0" borderId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0" fontId="23" fillId="1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168" fontId="8" fillId="0" borderId="0"/>
    <xf numFmtId="168" fontId="8" fillId="0" borderId="0"/>
    <xf numFmtId="168" fontId="8" fillId="0" borderId="0"/>
    <xf numFmtId="0" fontId="11" fillId="0" borderId="0"/>
    <xf numFmtId="0" fontId="11" fillId="0" borderId="0"/>
    <xf numFmtId="0" fontId="9" fillId="7" borderId="19" applyNumberFormat="0" applyFont="0" applyAlignment="0" applyProtection="0"/>
    <xf numFmtId="167" fontId="4" fillId="0" borderId="0"/>
    <xf numFmtId="167" fontId="5" fillId="20" borderId="0"/>
    <xf numFmtId="167" fontId="5" fillId="20" borderId="0"/>
    <xf numFmtId="0" fontId="24" fillId="5" borderId="2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7" fontId="6" fillId="0" borderId="0"/>
    <xf numFmtId="167" fontId="5" fillId="0" borderId="0"/>
    <xf numFmtId="0" fontId="28" fillId="0" borderId="21" applyNumberFormat="0" applyFill="0" applyAlignment="0" applyProtection="0"/>
    <xf numFmtId="0" fontId="20" fillId="0" borderId="22" applyNumberFormat="0" applyFill="0" applyAlignment="0" applyProtection="0"/>
    <xf numFmtId="0" fontId="29" fillId="0" borderId="23" applyNumberFormat="0" applyFill="0" applyAlignment="0" applyProtection="0"/>
    <xf numFmtId="0" fontId="41" fillId="0" borderId="0"/>
    <xf numFmtId="166" fontId="41" fillId="0" borderId="0" applyFont="0" applyFill="0" applyBorder="0" applyAlignment="0" applyProtection="0"/>
    <xf numFmtId="41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</cellStyleXfs>
  <cellXfs count="324">
    <xf numFmtId="0" fontId="0" fillId="0" borderId="0" xfId="0"/>
    <xf numFmtId="0" fontId="0" fillId="0" borderId="0" xfId="0" applyBorder="1"/>
    <xf numFmtId="0" fontId="12" fillId="0" borderId="0" xfId="0" applyFont="1" applyBorder="1"/>
    <xf numFmtId="0" fontId="34" fillId="0" borderId="0" xfId="0" applyFont="1"/>
    <xf numFmtId="0" fontId="34" fillId="0" borderId="0" xfId="0" applyFont="1" applyAlignment="1" applyProtection="1">
      <alignment horizontal="left"/>
    </xf>
    <xf numFmtId="0" fontId="34" fillId="0" borderId="0" xfId="0" applyFont="1" applyFill="1" applyAlignment="1" applyProtection="1">
      <alignment horizontal="left"/>
    </xf>
    <xf numFmtId="0" fontId="34" fillId="0" borderId="0" xfId="0" applyFont="1" applyAlignment="1" applyProtection="1"/>
    <xf numFmtId="37" fontId="34" fillId="0" borderId="0" xfId="0" applyNumberFormat="1" applyFont="1" applyFill="1" applyAlignment="1" applyProtection="1">
      <alignment vertical="center"/>
    </xf>
    <xf numFmtId="0" fontId="34" fillId="0" borderId="5" xfId="0" applyFont="1" applyBorder="1"/>
    <xf numFmtId="168" fontId="34" fillId="0" borderId="0" xfId="51" applyFont="1" applyAlignment="1">
      <alignment vertical="center"/>
    </xf>
    <xf numFmtId="0" fontId="36" fillId="0" borderId="0" xfId="0" applyFont="1" applyAlignment="1">
      <alignment vertical="center"/>
    </xf>
    <xf numFmtId="168" fontId="34" fillId="0" borderId="0" xfId="52" applyFont="1" applyAlignment="1">
      <alignment vertical="center"/>
    </xf>
    <xf numFmtId="1" fontId="33" fillId="0" borderId="0" xfId="0" applyNumberFormat="1" applyFont="1" applyFill="1" applyAlignment="1" applyProtection="1">
      <alignment horizontal="left" vertical="center"/>
      <protection locked="0"/>
    </xf>
    <xf numFmtId="1" fontId="34" fillId="0" borderId="0" xfId="0" applyNumberFormat="1" applyFont="1" applyFill="1" applyAlignment="1" applyProtection="1">
      <alignment horizontal="left" vertical="center"/>
      <protection locked="0"/>
    </xf>
    <xf numFmtId="37" fontId="34" fillId="0" borderId="0" xfId="52" applyNumberFormat="1" applyFont="1" applyAlignment="1" applyProtection="1">
      <alignment vertical="center"/>
    </xf>
    <xf numFmtId="1" fontId="34" fillId="0" borderId="0" xfId="0" applyNumberFormat="1" applyFont="1" applyFill="1" applyBorder="1" applyAlignment="1" applyProtection="1">
      <alignment horizontal="left" vertical="center"/>
      <protection locked="0"/>
    </xf>
    <xf numFmtId="169" fontId="34" fillId="0" borderId="0" xfId="0" applyNumberFormat="1" applyFont="1" applyFill="1" applyAlignment="1">
      <alignment horizontal="right" vertical="center"/>
    </xf>
    <xf numFmtId="169" fontId="34" fillId="0" borderId="0" xfId="0" applyNumberFormat="1" applyFont="1" applyFill="1" applyAlignment="1" applyProtection="1">
      <alignment horizontal="right" vertical="center"/>
    </xf>
    <xf numFmtId="1" fontId="34" fillId="0" borderId="5" xfId="0" applyNumberFormat="1" applyFont="1" applyFill="1" applyBorder="1" applyAlignment="1">
      <alignment horizontal="left" vertical="center"/>
    </xf>
    <xf numFmtId="168" fontId="34" fillId="0" borderId="0" xfId="51" applyFont="1" applyBorder="1" applyAlignment="1">
      <alignment horizontal="left" vertical="center"/>
    </xf>
    <xf numFmtId="168" fontId="34" fillId="0" borderId="0" xfId="51" applyFont="1" applyAlignment="1" applyProtection="1">
      <alignment vertical="center"/>
    </xf>
    <xf numFmtId="169" fontId="34" fillId="0" borderId="0" xfId="51" applyNumberFormat="1" applyFont="1" applyAlignment="1">
      <alignment vertical="center"/>
    </xf>
    <xf numFmtId="168" fontId="34" fillId="0" borderId="0" xfId="52" applyFont="1" applyBorder="1" applyAlignment="1">
      <alignment horizontal="center" vertical="center"/>
    </xf>
    <xf numFmtId="49" fontId="36" fillId="0" borderId="0" xfId="54" applyNumberFormat="1" applyFont="1" applyFill="1" applyBorder="1" applyAlignment="1">
      <alignment horizontal="center" vertical="center"/>
    </xf>
    <xf numFmtId="168" fontId="37" fillId="0" borderId="0" xfId="51" applyFont="1" applyFill="1" applyBorder="1" applyAlignment="1" applyProtection="1">
      <alignment horizontal="center" vertical="center"/>
    </xf>
    <xf numFmtId="167" fontId="35" fillId="0" borderId="0" xfId="0" quotePrefix="1" applyNumberFormat="1" applyFont="1" applyFill="1" applyAlignment="1" applyProtection="1">
      <alignment horizontal="left" vertical="center"/>
    </xf>
    <xf numFmtId="168" fontId="35" fillId="0" borderId="0" xfId="53" applyFont="1" applyAlignment="1" applyProtection="1">
      <alignment horizontal="left"/>
    </xf>
    <xf numFmtId="0" fontId="32" fillId="0" borderId="0" xfId="0" applyFont="1" applyAlignment="1" applyProtection="1">
      <alignment horizontal="left"/>
    </xf>
    <xf numFmtId="0" fontId="32" fillId="0" borderId="0" xfId="0" quotePrefix="1" applyFont="1" applyAlignment="1" applyProtection="1">
      <alignment horizontal="left"/>
    </xf>
    <xf numFmtId="0" fontId="32" fillId="0" borderId="0" xfId="0" applyFont="1"/>
    <xf numFmtId="168" fontId="37" fillId="0" borderId="0" xfId="52" applyFont="1" applyFill="1" applyBorder="1" applyAlignment="1" applyProtection="1">
      <alignment horizontal="center" vertical="center"/>
      <protection locked="0"/>
    </xf>
    <xf numFmtId="1" fontId="32" fillId="0" borderId="0" xfId="0" applyNumberFormat="1" applyFont="1" applyFill="1" applyAlignment="1" applyProtection="1">
      <alignment horizontal="left" vertical="center"/>
      <protection locked="0"/>
    </xf>
    <xf numFmtId="168" fontId="35" fillId="0" borderId="0" xfId="52" applyFont="1" applyAlignment="1">
      <alignment vertical="center"/>
    </xf>
    <xf numFmtId="170" fontId="32" fillId="0" borderId="0" xfId="0" applyNumberFormat="1" applyFont="1" applyAlignment="1" applyProtection="1"/>
    <xf numFmtId="3" fontId="34" fillId="0" borderId="0" xfId="0" applyNumberFormat="1" applyFont="1" applyFill="1"/>
    <xf numFmtId="3" fontId="34" fillId="0" borderId="0" xfId="51" applyNumberFormat="1" applyFont="1" applyAlignment="1">
      <alignment vertical="center"/>
    </xf>
    <xf numFmtId="3" fontId="36" fillId="3" borderId="13" xfId="54" applyNumberFormat="1" applyFont="1" applyFill="1" applyBorder="1" applyAlignment="1">
      <alignment horizontal="center" vertical="center" wrapText="1"/>
    </xf>
    <xf numFmtId="3" fontId="34" fillId="0" borderId="5" xfId="51" applyNumberFormat="1" applyFont="1" applyBorder="1" applyAlignment="1">
      <alignment vertical="center"/>
    </xf>
    <xf numFmtId="0" fontId="42" fillId="0" borderId="0" xfId="0" applyFont="1"/>
    <xf numFmtId="0" fontId="30" fillId="0" borderId="0" xfId="0" applyFont="1"/>
    <xf numFmtId="0" fontId="44" fillId="0" borderId="3" xfId="0" applyFont="1" applyBorder="1"/>
    <xf numFmtId="0" fontId="43" fillId="0" borderId="4" xfId="0" applyFont="1" applyBorder="1"/>
    <xf numFmtId="0" fontId="43" fillId="0" borderId="5" xfId="0" applyFont="1" applyBorder="1"/>
    <xf numFmtId="168" fontId="44" fillId="0" borderId="2" xfId="52" applyFont="1" applyBorder="1" applyAlignment="1">
      <alignment vertical="center"/>
    </xf>
    <xf numFmtId="0" fontId="43" fillId="0" borderId="0" xfId="0" applyFont="1" applyBorder="1"/>
    <xf numFmtId="0" fontId="43" fillId="0" borderId="1" xfId="0" applyFont="1" applyBorder="1"/>
    <xf numFmtId="3" fontId="34" fillId="21" borderId="0" xfId="51" applyNumberFormat="1" applyFont="1" applyFill="1" applyAlignment="1">
      <alignment vertical="center"/>
    </xf>
    <xf numFmtId="0" fontId="32" fillId="0" borderId="0" xfId="0" applyFont="1" applyAlignment="1"/>
    <xf numFmtId="3" fontId="34" fillId="0" borderId="5" xfId="0" applyNumberFormat="1" applyFont="1" applyBorder="1" applyProtection="1"/>
    <xf numFmtId="176" fontId="34" fillId="0" borderId="0" xfId="51" applyNumberFormat="1" applyFont="1" applyAlignment="1">
      <alignment vertical="center"/>
    </xf>
    <xf numFmtId="169" fontId="34" fillId="0" borderId="7" xfId="52" applyNumberFormat="1" applyFont="1" applyBorder="1" applyAlignment="1" applyProtection="1">
      <alignment horizontal="right" vertical="center"/>
    </xf>
    <xf numFmtId="0" fontId="32" fillId="0" borderId="0" xfId="0" applyFont="1" applyFill="1" applyAlignment="1" applyProtection="1"/>
    <xf numFmtId="1" fontId="33" fillId="0" borderId="0" xfId="0" applyNumberFormat="1" applyFont="1" applyFill="1" applyAlignment="1" applyProtection="1">
      <alignment vertical="center"/>
      <protection locked="0"/>
    </xf>
    <xf numFmtId="1" fontId="34" fillId="0" borderId="0" xfId="0" applyNumberFormat="1" applyFont="1" applyFill="1" applyAlignment="1" applyProtection="1">
      <alignment vertical="center"/>
      <protection locked="0"/>
    </xf>
    <xf numFmtId="11" fontId="33" fillId="0" borderId="0" xfId="0" applyNumberFormat="1" applyFont="1" applyAlignment="1" applyProtection="1"/>
    <xf numFmtId="1" fontId="34" fillId="0" borderId="0" xfId="0" applyNumberFormat="1" applyFont="1" applyFill="1" applyAlignment="1" applyProtection="1">
      <protection locked="0"/>
    </xf>
    <xf numFmtId="0" fontId="32" fillId="0" borderId="0" xfId="0" applyFont="1" applyAlignment="1" applyProtection="1"/>
    <xf numFmtId="1" fontId="34" fillId="0" borderId="0" xfId="0" applyNumberFormat="1" applyFont="1" applyFill="1" applyAlignment="1">
      <alignment vertical="center"/>
    </xf>
    <xf numFmtId="0" fontId="32" fillId="0" borderId="0" xfId="0" quotePrefix="1" applyFont="1" applyAlignment="1" applyProtection="1"/>
    <xf numFmtId="1" fontId="34" fillId="0" borderId="5" xfId="0" applyNumberFormat="1" applyFont="1" applyFill="1" applyBorder="1" applyAlignment="1" applyProtection="1">
      <protection locked="0"/>
    </xf>
    <xf numFmtId="168" fontId="37" fillId="0" borderId="0" xfId="52" applyFont="1" applyFill="1" applyBorder="1" applyAlignment="1" applyProtection="1">
      <alignment vertical="center"/>
      <protection locked="0"/>
    </xf>
    <xf numFmtId="1" fontId="32" fillId="0" borderId="0" xfId="0" applyNumberFormat="1" applyFont="1" applyFill="1" applyAlignment="1" applyProtection="1">
      <protection locked="0"/>
    </xf>
    <xf numFmtId="0" fontId="34" fillId="0" borderId="0" xfId="0" quotePrefix="1" applyFont="1" applyFill="1" applyAlignment="1" applyProtection="1"/>
    <xf numFmtId="0" fontId="34" fillId="0" borderId="0" xfId="0" applyFont="1" applyFill="1" applyAlignment="1" applyProtection="1"/>
    <xf numFmtId="0" fontId="34" fillId="0" borderId="0" xfId="0" applyFont="1" applyAlignment="1"/>
    <xf numFmtId="0" fontId="33" fillId="0" borderId="0" xfId="0" applyFont="1" applyAlignment="1" applyProtection="1"/>
    <xf numFmtId="37" fontId="34" fillId="0" borderId="0" xfId="0" applyNumberFormat="1" applyFont="1" applyAlignment="1" applyProtection="1"/>
    <xf numFmtId="37" fontId="32" fillId="0" borderId="0" xfId="0" applyNumberFormat="1" applyFont="1" applyAlignment="1" applyProtection="1"/>
    <xf numFmtId="0" fontId="34" fillId="0" borderId="0" xfId="0" applyFont="1" applyFill="1" applyAlignment="1" applyProtection="1">
      <alignment vertical="center"/>
    </xf>
    <xf numFmtId="0" fontId="43" fillId="0" borderId="3" xfId="0" applyFont="1" applyBorder="1"/>
    <xf numFmtId="168" fontId="34" fillId="0" borderId="2" xfId="51" applyFont="1" applyBorder="1" applyAlignment="1">
      <alignment vertical="center"/>
    </xf>
    <xf numFmtId="169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>
      <alignment horizontal="right"/>
    </xf>
    <xf numFmtId="3" fontId="34" fillId="0" borderId="5" xfId="0" applyNumberFormat="1" applyFont="1" applyBorder="1" applyAlignment="1" applyProtection="1">
      <alignment horizontal="right"/>
    </xf>
    <xf numFmtId="3" fontId="34" fillId="0" borderId="0" xfId="51" applyNumberFormat="1" applyFont="1" applyAlignment="1">
      <alignment horizontal="center" vertical="center"/>
    </xf>
    <xf numFmtId="3" fontId="32" fillId="0" borderId="0" xfId="0" quotePrefix="1" applyNumberFormat="1" applyFont="1" applyAlignment="1" applyProtection="1">
      <alignment horizontal="center"/>
    </xf>
    <xf numFmtId="3" fontId="32" fillId="0" borderId="0" xfId="0" applyNumberFormat="1" applyFont="1" applyAlignment="1">
      <alignment horizontal="center"/>
    </xf>
    <xf numFmtId="3" fontId="32" fillId="0" borderId="0" xfId="51" applyNumberFormat="1" applyFont="1" applyBorder="1" applyAlignment="1">
      <alignment horizontal="center" vertical="center"/>
    </xf>
    <xf numFmtId="3" fontId="34" fillId="0" borderId="0" xfId="51" applyNumberFormat="1" applyFont="1" applyBorder="1" applyAlignment="1">
      <alignment horizontal="center" vertical="center"/>
    </xf>
    <xf numFmtId="3" fontId="36" fillId="0" borderId="0" xfId="54" applyNumberFormat="1" applyFont="1" applyFill="1" applyBorder="1" applyAlignment="1">
      <alignment horizontal="center" vertical="center" wrapText="1"/>
    </xf>
    <xf numFmtId="3" fontId="34" fillId="0" borderId="0" xfId="0" applyNumberFormat="1" applyFont="1" applyFill="1" applyAlignment="1" applyProtection="1">
      <alignment horizontal="center"/>
    </xf>
    <xf numFmtId="3" fontId="34" fillId="0" borderId="0" xfId="0" applyNumberFormat="1" applyFont="1" applyAlignment="1" applyProtection="1">
      <alignment horizontal="center"/>
    </xf>
    <xf numFmtId="3" fontId="34" fillId="0" borderId="0" xfId="51" applyNumberFormat="1" applyFont="1" applyAlignment="1" applyProtection="1">
      <alignment horizontal="center" vertical="center"/>
    </xf>
    <xf numFmtId="3" fontId="37" fillId="0" borderId="0" xfId="51" applyNumberFormat="1" applyFont="1" applyFill="1" applyBorder="1" applyAlignment="1" applyProtection="1">
      <alignment horizontal="center" vertical="center"/>
    </xf>
    <xf numFmtId="3" fontId="34" fillId="0" borderId="0" xfId="0" applyNumberFormat="1" applyFont="1" applyBorder="1" applyAlignment="1" applyProtection="1">
      <alignment horizontal="center"/>
    </xf>
    <xf numFmtId="3" fontId="35" fillId="0" borderId="0" xfId="51" applyNumberFormat="1" applyFont="1" applyAlignment="1">
      <alignment horizontal="center" vertical="center"/>
    </xf>
    <xf numFmtId="3" fontId="35" fillId="0" borderId="0" xfId="53" applyNumberFormat="1" applyFont="1" applyAlignment="1">
      <alignment horizontal="center" vertical="center"/>
    </xf>
    <xf numFmtId="174" fontId="40" fillId="0" borderId="7" xfId="0" applyNumberFormat="1" applyFont="1" applyBorder="1" applyAlignment="1">
      <alignment horizontal="right" vertical="center"/>
    </xf>
    <xf numFmtId="3" fontId="34" fillId="0" borderId="0" xfId="0" applyNumberFormat="1" applyFont="1" applyFill="1" applyAlignment="1" applyProtection="1">
      <alignment vertical="center"/>
    </xf>
    <xf numFmtId="37" fontId="34" fillId="0" borderId="0" xfId="52" applyNumberFormat="1" applyFont="1" applyAlignment="1">
      <alignment vertical="center"/>
    </xf>
    <xf numFmtId="169" fontId="34" fillId="0" borderId="0" xfId="52" applyNumberFormat="1" applyFont="1" applyAlignment="1">
      <alignment horizontal="right" vertical="center"/>
    </xf>
    <xf numFmtId="169" fontId="34" fillId="0" borderId="0" xfId="52" applyNumberFormat="1" applyFont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vertical="center"/>
    </xf>
    <xf numFmtId="3" fontId="34" fillId="0" borderId="0" xfId="52" applyNumberFormat="1" applyFont="1" applyAlignment="1" applyProtection="1">
      <alignment vertical="center"/>
    </xf>
    <xf numFmtId="3" fontId="34" fillId="0" borderId="0" xfId="52" applyNumberFormat="1" applyFont="1" applyBorder="1" applyAlignment="1" applyProtection="1">
      <alignment vertical="center"/>
    </xf>
    <xf numFmtId="3" fontId="32" fillId="0" borderId="0" xfId="52" applyNumberFormat="1" applyFont="1" applyBorder="1" applyAlignment="1">
      <alignment vertical="center"/>
    </xf>
    <xf numFmtId="3" fontId="34" fillId="0" borderId="0" xfId="52" applyNumberFormat="1" applyFont="1" applyBorder="1" applyAlignment="1">
      <alignment vertical="center"/>
    </xf>
    <xf numFmtId="3" fontId="37" fillId="0" borderId="0" xfId="52" applyNumberFormat="1" applyFont="1" applyFill="1" applyBorder="1" applyAlignment="1" applyProtection="1">
      <alignment vertical="center"/>
      <protection locked="0"/>
    </xf>
    <xf numFmtId="3" fontId="34" fillId="0" borderId="0" xfId="0" applyNumberFormat="1" applyFont="1" applyFill="1" applyAlignment="1">
      <alignment vertical="center"/>
    </xf>
    <xf numFmtId="3" fontId="34" fillId="0" borderId="0" xfId="52" applyNumberFormat="1" applyFont="1" applyAlignment="1">
      <alignment vertical="center"/>
    </xf>
    <xf numFmtId="3" fontId="34" fillId="0" borderId="7" xfId="52" applyNumberFormat="1" applyFont="1" applyBorder="1" applyAlignment="1" applyProtection="1">
      <alignment vertical="center"/>
    </xf>
    <xf numFmtId="3" fontId="35" fillId="0" borderId="0" xfId="52" applyNumberFormat="1" applyFont="1" applyAlignment="1" applyProtection="1">
      <alignment vertical="center"/>
    </xf>
    <xf numFmtId="3" fontId="35" fillId="0" borderId="0" xfId="53" applyNumberFormat="1" applyFont="1" applyAlignment="1">
      <alignment vertical="center"/>
    </xf>
    <xf numFmtId="3" fontId="35" fillId="0" borderId="0" xfId="52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center"/>
    </xf>
    <xf numFmtId="3" fontId="34" fillId="0" borderId="0" xfId="52" applyNumberFormat="1" applyFont="1" applyBorder="1" applyAlignment="1">
      <alignment horizontal="right" vertical="center"/>
    </xf>
    <xf numFmtId="3" fontId="37" fillId="0" borderId="0" xfId="52" applyNumberFormat="1" applyFont="1" applyFill="1" applyBorder="1" applyAlignment="1" applyProtection="1">
      <alignment horizontal="right" vertical="center"/>
      <protection locked="0"/>
    </xf>
    <xf numFmtId="3" fontId="34" fillId="0" borderId="0" xfId="0" applyNumberFormat="1" applyFont="1" applyFill="1" applyAlignment="1">
      <alignment horizontal="right" vertical="center"/>
    </xf>
    <xf numFmtId="3" fontId="34" fillId="0" borderId="7" xfId="52" applyNumberFormat="1" applyFont="1" applyBorder="1" applyAlignment="1" applyProtection="1">
      <alignment horizontal="right" vertical="center"/>
    </xf>
    <xf numFmtId="3" fontId="34" fillId="0" borderId="0" xfId="52" applyNumberFormat="1" applyFont="1" applyBorder="1" applyAlignment="1" applyProtection="1">
      <alignment horizontal="right" vertical="center"/>
    </xf>
    <xf numFmtId="3" fontId="34" fillId="0" borderId="0" xfId="0" applyNumberFormat="1" applyFont="1" applyFill="1" applyAlignment="1" applyProtection="1">
      <alignment horizontal="right" vertical="center"/>
    </xf>
    <xf numFmtId="3" fontId="35" fillId="0" borderId="0" xfId="52" applyNumberFormat="1" applyFont="1" applyAlignment="1" applyProtection="1">
      <alignment horizontal="right" vertical="center"/>
    </xf>
    <xf numFmtId="3" fontId="35" fillId="0" borderId="0" xfId="53" applyNumberFormat="1" applyFont="1" applyAlignment="1">
      <alignment horizontal="right" vertical="center"/>
    </xf>
    <xf numFmtId="3" fontId="35" fillId="0" borderId="0" xfId="52" applyNumberFormat="1" applyFont="1" applyAlignment="1">
      <alignment horizontal="right" vertical="center"/>
    </xf>
    <xf numFmtId="3" fontId="34" fillId="0" borderId="0" xfId="52" applyNumberFormat="1" applyFont="1" applyAlignment="1">
      <alignment horizontal="right" vertical="center"/>
    </xf>
    <xf numFmtId="1" fontId="32" fillId="0" borderId="0" xfId="0" applyNumberFormat="1" applyFont="1" applyAlignment="1"/>
    <xf numFmtId="3" fontId="34" fillId="21" borderId="0" xfId="40" applyNumberFormat="1" applyFont="1" applyFill="1" applyAlignment="1" applyProtection="1">
      <alignment vertical="center"/>
    </xf>
    <xf numFmtId="3" fontId="34" fillId="21" borderId="0" xfId="0" applyNumberFormat="1" applyFont="1" applyFill="1" applyAlignment="1" applyProtection="1">
      <alignment vertical="center"/>
    </xf>
    <xf numFmtId="3" fontId="34" fillId="21" borderId="0" xfId="52" applyNumberFormat="1" applyFont="1" applyFill="1" applyAlignment="1" applyProtection="1">
      <alignment vertical="center"/>
    </xf>
    <xf numFmtId="3" fontId="34" fillId="21" borderId="5" xfId="40" applyNumberFormat="1" applyFont="1" applyFill="1" applyBorder="1" applyAlignment="1" applyProtection="1">
      <alignment vertical="center"/>
    </xf>
    <xf numFmtId="3" fontId="34" fillId="21" borderId="5" xfId="0" applyNumberFormat="1" applyFont="1" applyFill="1" applyBorder="1" applyAlignment="1" applyProtection="1">
      <alignment vertical="center"/>
    </xf>
    <xf numFmtId="3" fontId="34" fillId="21" borderId="5" xfId="52" applyNumberFormat="1" applyFont="1" applyFill="1" applyBorder="1" applyAlignment="1" applyProtection="1">
      <alignment vertical="center"/>
    </xf>
    <xf numFmtId="0" fontId="44" fillId="0" borderId="24" xfId="0" applyFont="1" applyBorder="1"/>
    <xf numFmtId="0" fontId="44" fillId="2" borderId="8" xfId="0" applyFont="1" applyFill="1" applyBorder="1" applyAlignment="1"/>
    <xf numFmtId="0" fontId="43" fillId="0" borderId="14" xfId="0" applyFont="1" applyBorder="1"/>
    <xf numFmtId="3" fontId="34" fillId="0" borderId="0" xfId="0" applyNumberFormat="1" applyFont="1" applyBorder="1" applyAlignment="1" applyProtection="1">
      <alignment horizontal="right"/>
    </xf>
    <xf numFmtId="3" fontId="34" fillId="0" borderId="0" xfId="0" applyNumberFormat="1" applyFont="1" applyAlignment="1" applyProtection="1">
      <alignment horizontal="right"/>
    </xf>
    <xf numFmtId="3" fontId="34" fillId="21" borderId="0" xfId="0" applyNumberFormat="1" applyFont="1" applyFill="1" applyAlignment="1" applyProtection="1">
      <alignment horizontal="right"/>
    </xf>
    <xf numFmtId="3" fontId="34" fillId="0" borderId="0" xfId="0" applyNumberFormat="1" applyFont="1" applyAlignment="1" applyProtection="1">
      <alignment wrapText="1"/>
    </xf>
    <xf numFmtId="37" fontId="45" fillId="0" borderId="0" xfId="52" applyNumberFormat="1" applyFont="1" applyAlignment="1" applyProtection="1">
      <alignment vertical="center"/>
    </xf>
    <xf numFmtId="168" fontId="45" fillId="0" borderId="0" xfId="52" applyFont="1" applyAlignment="1">
      <alignment vertical="center"/>
    </xf>
    <xf numFmtId="168" fontId="34" fillId="0" borderId="0" xfId="51" applyFont="1" applyBorder="1" applyAlignment="1">
      <alignment vertical="center"/>
    </xf>
    <xf numFmtId="175" fontId="35" fillId="0" borderId="7" xfId="52" applyNumberFormat="1" applyFont="1" applyBorder="1" applyAlignment="1" applyProtection="1">
      <alignment horizontal="right" vertical="center"/>
    </xf>
    <xf numFmtId="168" fontId="32" fillId="0" borderId="0" xfId="51" applyFont="1" applyBorder="1" applyAlignment="1">
      <alignment horizontal="left"/>
    </xf>
    <xf numFmtId="168" fontId="32" fillId="0" borderId="0" xfId="52" applyFont="1" applyBorder="1" applyAlignment="1"/>
    <xf numFmtId="0" fontId="34" fillId="0" borderId="0" xfId="0" applyFont="1" applyBorder="1" applyAlignment="1"/>
    <xf numFmtId="3" fontId="34" fillId="0" borderId="0" xfId="0" applyNumberFormat="1" applyFont="1" applyBorder="1" applyAlignment="1" applyProtection="1">
      <alignment wrapText="1"/>
    </xf>
    <xf numFmtId="3" fontId="34" fillId="0" borderId="0" xfId="51" applyNumberFormat="1" applyFont="1" applyBorder="1" applyAlignment="1">
      <alignment vertical="center"/>
    </xf>
    <xf numFmtId="168" fontId="34" fillId="0" borderId="7" xfId="51" applyFont="1" applyBorder="1" applyAlignment="1">
      <alignment vertical="center"/>
    </xf>
    <xf numFmtId="3" fontId="34" fillId="0" borderId="7" xfId="51" applyNumberFormat="1" applyFont="1" applyBorder="1" applyAlignment="1" applyProtection="1">
      <alignment horizontal="center" vertical="center"/>
    </xf>
    <xf numFmtId="3" fontId="34" fillId="0" borderId="7" xfId="51" applyNumberFormat="1" applyFont="1" applyBorder="1" applyAlignment="1">
      <alignment vertical="center"/>
    </xf>
    <xf numFmtId="174" fontId="35" fillId="0" borderId="7" xfId="51" applyNumberFormat="1" applyFont="1" applyBorder="1" applyAlignment="1">
      <alignment horizontal="right" vertical="center"/>
    </xf>
    <xf numFmtId="0" fontId="36" fillId="0" borderId="5" xfId="0" applyFont="1" applyBorder="1" applyAlignment="1">
      <alignment vertical="center"/>
    </xf>
    <xf numFmtId="3" fontId="34" fillId="0" borderId="5" xfId="51" applyNumberFormat="1" applyFont="1" applyBorder="1" applyAlignment="1" applyProtection="1">
      <alignment horizontal="center" vertical="center"/>
    </xf>
    <xf numFmtId="3" fontId="34" fillId="0" borderId="0" xfId="0" applyNumberFormat="1" applyFont="1" applyAlignment="1" applyProtection="1">
      <alignment vertical="center"/>
    </xf>
    <xf numFmtId="3" fontId="34" fillId="0" borderId="5" xfId="0" applyNumberFormat="1" applyFont="1" applyBorder="1" applyAlignment="1" applyProtection="1">
      <alignment vertical="center"/>
    </xf>
    <xf numFmtId="3" fontId="34" fillId="0" borderId="0" xfId="52" applyNumberFormat="1" applyFont="1" applyAlignment="1" applyProtection="1">
      <alignment horizontal="right" vertical="center" indent="1"/>
    </xf>
    <xf numFmtId="3" fontId="34" fillId="0" borderId="0" xfId="52" applyNumberFormat="1" applyFont="1" applyAlignment="1">
      <alignment horizontal="right" vertical="center" indent="1"/>
    </xf>
    <xf numFmtId="3" fontId="34" fillId="0" borderId="0" xfId="0" applyNumberFormat="1" applyFont="1" applyFill="1" applyAlignment="1" applyProtection="1">
      <protection locked="0"/>
    </xf>
    <xf numFmtId="3" fontId="34" fillId="0" borderId="5" xfId="52" applyNumberFormat="1" applyFont="1" applyBorder="1" applyAlignment="1" applyProtection="1">
      <alignment vertical="center"/>
    </xf>
    <xf numFmtId="168" fontId="34" fillId="0" borderId="0" xfId="52" applyFont="1" applyAlignment="1">
      <alignment horizontal="center" vertical="center"/>
    </xf>
    <xf numFmtId="177" fontId="34" fillId="0" borderId="0" xfId="51" applyNumberFormat="1" applyFont="1" applyAlignment="1">
      <alignment horizontal="right" vertical="center"/>
    </xf>
    <xf numFmtId="177" fontId="34" fillId="0" borderId="0" xfId="0" applyNumberFormat="1" applyFont="1" applyFill="1" applyAlignment="1" applyProtection="1">
      <alignment horizontal="right" vertical="center"/>
    </xf>
    <xf numFmtId="177" fontId="34" fillId="0" borderId="0" xfId="48" applyNumberFormat="1" applyFont="1" applyFill="1" applyBorder="1" applyAlignment="1" applyProtection="1">
      <alignment horizontal="right" vertical="center" wrapText="1"/>
    </xf>
    <xf numFmtId="177" fontId="34" fillId="0" borderId="0" xfId="52" applyNumberFormat="1" applyFont="1" applyAlignment="1" applyProtection="1">
      <alignment horizontal="right" vertical="center"/>
    </xf>
    <xf numFmtId="177" fontId="34" fillId="21" borderId="0" xfId="0" applyNumberFormat="1" applyFont="1" applyFill="1" applyAlignment="1" applyProtection="1">
      <alignment horizontal="right" vertical="center"/>
    </xf>
    <xf numFmtId="177" fontId="34" fillId="21" borderId="0" xfId="52" applyNumberFormat="1" applyFont="1" applyFill="1" applyAlignment="1" applyProtection="1">
      <alignment horizontal="right" vertical="center"/>
    </xf>
    <xf numFmtId="168" fontId="34" fillId="0" borderId="7" xfId="52" applyFont="1" applyBorder="1" applyAlignment="1" applyProtection="1">
      <alignment vertical="center"/>
      <protection locked="0"/>
    </xf>
    <xf numFmtId="0" fontId="44" fillId="2" borderId="13" xfId="0" applyFont="1" applyFill="1" applyBorder="1" applyAlignment="1">
      <alignment vertical="top"/>
    </xf>
    <xf numFmtId="177" fontId="34" fillId="0" borderId="0" xfId="4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67" fontId="36" fillId="4" borderId="13" xfId="0" applyNumberFormat="1" applyFont="1" applyFill="1" applyBorder="1" applyAlignment="1">
      <alignment horizontal="center" vertical="center"/>
    </xf>
    <xf numFmtId="41" fontId="36" fillId="4" borderId="13" xfId="71" applyFont="1" applyFill="1" applyBorder="1" applyAlignment="1" applyProtection="1">
      <alignment horizontal="center" vertical="center"/>
    </xf>
    <xf numFmtId="167" fontId="36" fillId="22" borderId="0" xfId="0" quotePrefix="1" applyNumberFormat="1" applyFont="1" applyFill="1" applyAlignment="1">
      <alignment horizontal="center"/>
    </xf>
    <xf numFmtId="3" fontId="36" fillId="22" borderId="0" xfId="0" applyNumberFormat="1" applyFont="1" applyFill="1" applyAlignment="1">
      <alignment horizontal="right"/>
    </xf>
    <xf numFmtId="167" fontId="36" fillId="22" borderId="30" xfId="0" quotePrefix="1" applyNumberFormat="1" applyFont="1" applyFill="1" applyBorder="1" applyAlignment="1">
      <alignment horizontal="center"/>
    </xf>
    <xf numFmtId="3" fontId="36" fillId="22" borderId="30" xfId="0" applyNumberFormat="1" applyFont="1" applyFill="1" applyBorder="1" applyAlignment="1">
      <alignment horizontal="right"/>
    </xf>
    <xf numFmtId="0" fontId="46" fillId="0" borderId="0" xfId="0" applyFont="1"/>
    <xf numFmtId="167" fontId="46" fillId="0" borderId="0" xfId="0" quotePrefix="1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3" fontId="46" fillId="0" borderId="0" xfId="0" applyNumberFormat="1" applyFont="1" applyAlignment="1">
      <alignment horizontal="right"/>
    </xf>
    <xf numFmtId="3" fontId="46" fillId="0" borderId="0" xfId="0" applyNumberFormat="1" applyFont="1"/>
    <xf numFmtId="3" fontId="34" fillId="0" borderId="0" xfId="0" applyNumberFormat="1" applyFont="1"/>
    <xf numFmtId="0" fontId="46" fillId="0" borderId="5" xfId="0" applyFont="1" applyBorder="1"/>
    <xf numFmtId="167" fontId="46" fillId="0" borderId="5" xfId="0" quotePrefix="1" applyNumberFormat="1" applyFont="1" applyBorder="1" applyAlignment="1">
      <alignment horizontal="center"/>
    </xf>
    <xf numFmtId="3" fontId="36" fillId="22" borderId="5" xfId="0" applyNumberFormat="1" applyFont="1" applyFill="1" applyBorder="1" applyAlignment="1">
      <alignment horizontal="right"/>
    </xf>
    <xf numFmtId="3" fontId="46" fillId="0" borderId="5" xfId="0" applyNumberFormat="1" applyFont="1" applyBorder="1" applyAlignment="1">
      <alignment horizontal="right"/>
    </xf>
    <xf numFmtId="0" fontId="40" fillId="0" borderId="0" xfId="0" applyFont="1" applyAlignment="1">
      <alignment horizontal="center"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178" fontId="35" fillId="0" borderId="0" xfId="0" applyNumberFormat="1" applyFont="1" applyAlignment="1">
      <alignment horizontal="left" vertical="center"/>
    </xf>
    <xf numFmtId="0" fontId="40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170" fontId="32" fillId="0" borderId="0" xfId="0" quotePrefix="1" applyNumberFormat="1" applyFont="1" applyAlignment="1" applyProtection="1">
      <alignment horizontal="right"/>
    </xf>
    <xf numFmtId="1" fontId="32" fillId="0" borderId="0" xfId="0" applyNumberFormat="1" applyFont="1" applyAlignment="1">
      <alignment horizontal="right"/>
    </xf>
    <xf numFmtId="170" fontId="32" fillId="0" borderId="0" xfId="51" applyNumberFormat="1" applyFont="1" applyBorder="1" applyAlignment="1">
      <alignment horizontal="right" vertical="center"/>
    </xf>
    <xf numFmtId="170" fontId="34" fillId="0" borderId="0" xfId="51" applyNumberFormat="1" applyFont="1" applyBorder="1" applyAlignment="1">
      <alignment horizontal="right" vertical="center"/>
    </xf>
    <xf numFmtId="170" fontId="36" fillId="3" borderId="13" xfId="54" applyNumberFormat="1" applyFont="1" applyFill="1" applyBorder="1" applyAlignment="1">
      <alignment horizontal="right" vertical="center" wrapText="1"/>
    </xf>
    <xf numFmtId="170" fontId="36" fillId="0" borderId="0" xfId="54" applyNumberFormat="1" applyFont="1" applyFill="1" applyBorder="1" applyAlignment="1">
      <alignment horizontal="right" vertical="center" wrapText="1"/>
    </xf>
    <xf numFmtId="177" fontId="34" fillId="0" borderId="0" xfId="0" applyNumberFormat="1" applyFont="1" applyFill="1" applyAlignment="1" applyProtection="1">
      <alignment horizontal="right"/>
    </xf>
    <xf numFmtId="177" fontId="34" fillId="0" borderId="0" xfId="0" applyNumberFormat="1" applyFont="1" applyAlignment="1" applyProtection="1">
      <alignment horizontal="right"/>
    </xf>
    <xf numFmtId="177" fontId="34" fillId="0" borderId="0" xfId="0" applyNumberFormat="1" applyFont="1" applyBorder="1" applyAlignment="1" applyProtection="1">
      <alignment horizontal="right"/>
    </xf>
    <xf numFmtId="170" fontId="34" fillId="0" borderId="7" xfId="51" applyNumberFormat="1" applyFont="1" applyBorder="1" applyAlignment="1" applyProtection="1">
      <alignment horizontal="right" vertical="center"/>
    </xf>
    <xf numFmtId="170" fontId="34" fillId="0" borderId="5" xfId="51" applyNumberFormat="1" applyFont="1" applyBorder="1" applyAlignment="1" applyProtection="1">
      <alignment horizontal="right" vertical="center"/>
    </xf>
    <xf numFmtId="170" fontId="37" fillId="0" borderId="0" xfId="51" applyNumberFormat="1" applyFont="1" applyFill="1" applyBorder="1" applyAlignment="1" applyProtection="1">
      <alignment horizontal="right" vertical="center"/>
    </xf>
    <xf numFmtId="170" fontId="34" fillId="0" borderId="0" xfId="0" applyNumberFormat="1" applyFont="1" applyAlignment="1" applyProtection="1">
      <alignment horizontal="right"/>
    </xf>
    <xf numFmtId="177" fontId="34" fillId="21" borderId="0" xfId="0" applyNumberFormat="1" applyFont="1" applyFill="1" applyAlignment="1" applyProtection="1">
      <alignment horizontal="right"/>
    </xf>
    <xf numFmtId="177" fontId="34" fillId="0" borderId="5" xfId="0" applyNumberFormat="1" applyFont="1" applyBorder="1" applyAlignment="1" applyProtection="1">
      <alignment horizontal="right"/>
    </xf>
    <xf numFmtId="170" fontId="34" fillId="0" borderId="5" xfId="0" applyNumberFormat="1" applyFont="1" applyBorder="1" applyAlignment="1" applyProtection="1">
      <alignment horizontal="right"/>
    </xf>
    <xf numFmtId="170" fontId="35" fillId="0" borderId="0" xfId="51" applyNumberFormat="1" applyFont="1" applyAlignment="1">
      <alignment horizontal="right" vertical="center"/>
    </xf>
    <xf numFmtId="170" fontId="34" fillId="0" borderId="0" xfId="51" applyNumberFormat="1" applyFont="1" applyAlignment="1" applyProtection="1">
      <alignment horizontal="right" vertical="center"/>
    </xf>
    <xf numFmtId="170" fontId="34" fillId="0" borderId="0" xfId="51" applyNumberFormat="1" applyFont="1" applyAlignment="1">
      <alignment horizontal="right" vertical="center"/>
    </xf>
    <xf numFmtId="170" fontId="32" fillId="0" borderId="0" xfId="0" applyNumberFormat="1" applyFont="1" applyAlignment="1">
      <alignment horizontal="right"/>
    </xf>
    <xf numFmtId="170" fontId="34" fillId="0" borderId="0" xfId="0" applyNumberFormat="1" applyFont="1" applyFill="1" applyAlignment="1" applyProtection="1">
      <alignment horizontal="right"/>
    </xf>
    <xf numFmtId="170" fontId="34" fillId="0" borderId="0" xfId="0" applyNumberFormat="1" applyFont="1" applyBorder="1" applyAlignment="1" applyProtection="1">
      <alignment horizontal="right"/>
    </xf>
    <xf numFmtId="170" fontId="35" fillId="0" borderId="0" xfId="53" applyNumberFormat="1" applyFont="1" applyAlignment="1">
      <alignment horizontal="right" vertical="center"/>
    </xf>
    <xf numFmtId="174" fontId="34" fillId="0" borderId="0" xfId="51" applyNumberFormat="1" applyFont="1" applyAlignment="1">
      <alignment horizontal="right" vertical="center"/>
    </xf>
    <xf numFmtId="174" fontId="36" fillId="3" borderId="13" xfId="54" applyNumberFormat="1" applyFont="1" applyFill="1" applyBorder="1" applyAlignment="1">
      <alignment horizontal="right" vertical="center" wrapText="1"/>
    </xf>
    <xf numFmtId="177" fontId="34" fillId="0" borderId="0" xfId="51" applyNumberFormat="1" applyFont="1" applyAlignment="1" applyProtection="1">
      <alignment horizontal="right" vertical="center"/>
    </xf>
    <xf numFmtId="177" fontId="34" fillId="0" borderId="0" xfId="51" applyNumberFormat="1" applyFont="1" applyBorder="1" applyAlignment="1">
      <alignment horizontal="right" vertical="center"/>
    </xf>
    <xf numFmtId="174" fontId="34" fillId="0" borderId="5" xfId="51" applyNumberFormat="1" applyFont="1" applyBorder="1" applyAlignment="1">
      <alignment horizontal="right" vertical="center"/>
    </xf>
    <xf numFmtId="177" fontId="34" fillId="21" borderId="0" xfId="51" applyNumberFormat="1" applyFont="1" applyFill="1" applyAlignment="1">
      <alignment horizontal="right" vertical="center"/>
    </xf>
    <xf numFmtId="177" fontId="34" fillId="21" borderId="0" xfId="51" applyNumberFormat="1" applyFont="1" applyFill="1" applyAlignment="1" applyProtection="1">
      <alignment horizontal="right" vertical="center"/>
    </xf>
    <xf numFmtId="177" fontId="34" fillId="0" borderId="5" xfId="51" applyNumberFormat="1" applyFont="1" applyBorder="1" applyAlignment="1">
      <alignment horizontal="right" vertical="center"/>
    </xf>
    <xf numFmtId="169" fontId="32" fillId="0" borderId="0" xfId="52" applyNumberFormat="1" applyFont="1" applyBorder="1" applyAlignment="1">
      <alignment horizontal="right" vertical="center"/>
    </xf>
    <xf numFmtId="169" fontId="34" fillId="0" borderId="0" xfId="52" applyNumberFormat="1" applyFont="1" applyBorder="1" applyAlignment="1">
      <alignment horizontal="right" vertical="center"/>
    </xf>
    <xf numFmtId="169" fontId="36" fillId="4" borderId="13" xfId="52" applyNumberFormat="1" applyFont="1" applyFill="1" applyBorder="1" applyAlignment="1" applyProtection="1">
      <alignment horizontal="right" vertical="center"/>
      <protection locked="0"/>
    </xf>
    <xf numFmtId="169" fontId="37" fillId="0" borderId="0" xfId="52" applyNumberFormat="1" applyFont="1" applyFill="1" applyBorder="1" applyAlignment="1" applyProtection="1">
      <alignment horizontal="right" vertical="center"/>
      <protection locked="0"/>
    </xf>
    <xf numFmtId="177" fontId="34" fillId="0" borderId="0" xfId="40" applyNumberFormat="1" applyFont="1" applyFill="1" applyAlignment="1" applyProtection="1">
      <alignment horizontal="right" vertical="center"/>
    </xf>
    <xf numFmtId="3" fontId="34" fillId="0" borderId="0" xfId="40" applyNumberFormat="1" applyFont="1" applyFill="1" applyAlignment="1" applyProtection="1">
      <alignment horizontal="right" vertical="center"/>
    </xf>
    <xf numFmtId="177" fontId="34" fillId="0" borderId="0" xfId="52" applyNumberFormat="1" applyFont="1" applyAlignment="1">
      <alignment horizontal="right" vertical="center"/>
    </xf>
    <xf numFmtId="169" fontId="34" fillId="0" borderId="5" xfId="52" applyNumberFormat="1" applyFont="1" applyBorder="1" applyAlignment="1" applyProtection="1">
      <alignment horizontal="right" vertical="center"/>
    </xf>
    <xf numFmtId="177" fontId="34" fillId="21" borderId="5" xfId="0" applyNumberFormat="1" applyFont="1" applyFill="1" applyBorder="1" applyAlignment="1" applyProtection="1">
      <alignment horizontal="right" vertical="center"/>
    </xf>
    <xf numFmtId="169" fontId="35" fillId="0" borderId="0" xfId="52" applyNumberFormat="1" applyFont="1" applyAlignment="1" applyProtection="1">
      <alignment horizontal="right" vertical="center"/>
    </xf>
    <xf numFmtId="169" fontId="35" fillId="0" borderId="0" xfId="52" applyNumberFormat="1" applyFont="1" applyAlignment="1">
      <alignment horizontal="right" vertical="center"/>
    </xf>
    <xf numFmtId="169" fontId="35" fillId="0" borderId="0" xfId="53" applyNumberFormat="1" applyFont="1" applyAlignment="1">
      <alignment horizontal="right" vertical="center"/>
    </xf>
    <xf numFmtId="175" fontId="34" fillId="0" borderId="0" xfId="52" applyNumberFormat="1" applyFont="1" applyAlignment="1">
      <alignment horizontal="right" vertical="center"/>
    </xf>
    <xf numFmtId="175" fontId="36" fillId="4" borderId="13" xfId="52" applyNumberFormat="1" applyFont="1" applyFill="1" applyBorder="1" applyAlignment="1" applyProtection="1">
      <alignment horizontal="right" vertical="center"/>
      <protection locked="0"/>
    </xf>
    <xf numFmtId="175" fontId="34" fillId="0" borderId="0" xfId="52" applyNumberFormat="1" applyFont="1" applyAlignment="1" applyProtection="1">
      <alignment horizontal="right" vertical="center"/>
    </xf>
    <xf numFmtId="177" fontId="34" fillId="21" borderId="0" xfId="52" applyNumberFormat="1" applyFont="1" applyFill="1" applyBorder="1" applyAlignment="1" applyProtection="1">
      <alignment horizontal="right" vertical="center"/>
    </xf>
    <xf numFmtId="177" fontId="34" fillId="21" borderId="5" xfId="52" applyNumberFormat="1" applyFont="1" applyFill="1" applyBorder="1" applyAlignment="1" applyProtection="1">
      <alignment horizontal="right" vertical="center"/>
    </xf>
    <xf numFmtId="177" fontId="34" fillId="0" borderId="5" xfId="52" applyNumberFormat="1" applyFont="1" applyBorder="1" applyAlignment="1" applyProtection="1">
      <alignment horizontal="right" vertical="center"/>
    </xf>
    <xf numFmtId="174" fontId="34" fillId="21" borderId="0" xfId="0" applyNumberFormat="1" applyFont="1" applyFill="1" applyAlignment="1" applyProtection="1">
      <alignment horizontal="right" vertical="center"/>
    </xf>
    <xf numFmtId="174" fontId="34" fillId="21" borderId="0" xfId="52" applyNumberFormat="1" applyFont="1" applyFill="1" applyAlignment="1" applyProtection="1">
      <alignment horizontal="right" vertical="center"/>
    </xf>
    <xf numFmtId="174" fontId="34" fillId="0" borderId="0" xfId="52" applyNumberFormat="1" applyFont="1" applyAlignment="1" applyProtection="1">
      <alignment horizontal="right" vertical="center"/>
    </xf>
    <xf numFmtId="168" fontId="35" fillId="0" borderId="0" xfId="72" applyFont="1" applyAlignment="1">
      <alignment horizontal="left"/>
    </xf>
    <xf numFmtId="3" fontId="32" fillId="0" borderId="0" xfId="0" quotePrefix="1" applyNumberFormat="1" applyFont="1" applyAlignment="1" applyProtection="1">
      <alignment horizontal="right" vertical="top"/>
    </xf>
    <xf numFmtId="3" fontId="32" fillId="0" borderId="0" xfId="0" applyNumberFormat="1" applyFont="1" applyAlignment="1">
      <alignment vertical="top"/>
    </xf>
    <xf numFmtId="3" fontId="32" fillId="0" borderId="0" xfId="51" applyNumberFormat="1" applyFont="1" applyBorder="1" applyAlignment="1">
      <alignment horizontal="right" vertical="top"/>
    </xf>
    <xf numFmtId="3" fontId="34" fillId="0" borderId="0" xfId="51" applyNumberFormat="1" applyFont="1" applyBorder="1" applyAlignment="1">
      <alignment horizontal="right" vertical="center"/>
    </xf>
    <xf numFmtId="3" fontId="36" fillId="0" borderId="0" xfId="54" applyNumberFormat="1" applyFont="1" applyFill="1" applyBorder="1" applyAlignment="1">
      <alignment horizontal="right" vertical="center" wrapText="1"/>
    </xf>
    <xf numFmtId="3" fontId="34" fillId="0" borderId="0" xfId="51" applyNumberFormat="1" applyFont="1" applyAlignment="1">
      <alignment horizontal="right" vertical="center"/>
    </xf>
    <xf numFmtId="3" fontId="34" fillId="0" borderId="7" xfId="51" applyNumberFormat="1" applyFont="1" applyBorder="1" applyAlignment="1" applyProtection="1">
      <alignment horizontal="right" vertical="center"/>
    </xf>
    <xf numFmtId="3" fontId="34" fillId="0" borderId="5" xfId="51" applyNumberFormat="1" applyFont="1" applyBorder="1" applyAlignment="1" applyProtection="1">
      <alignment horizontal="right" vertical="center"/>
    </xf>
    <xf numFmtId="3" fontId="37" fillId="0" borderId="0" xfId="51" applyNumberFormat="1" applyFont="1" applyFill="1" applyBorder="1" applyAlignment="1" applyProtection="1">
      <alignment horizontal="right" vertical="center"/>
    </xf>
    <xf numFmtId="3" fontId="35" fillId="0" borderId="0" xfId="51" applyNumberFormat="1" applyFont="1" applyAlignment="1" applyProtection="1">
      <alignment horizontal="right" vertical="center"/>
    </xf>
    <xf numFmtId="3" fontId="34" fillId="0" borderId="0" xfId="51" applyNumberFormat="1" applyFont="1" applyAlignment="1" applyProtection="1">
      <alignment horizontal="right" vertical="center"/>
    </xf>
    <xf numFmtId="3" fontId="32" fillId="0" borderId="0" xfId="0" quotePrefix="1" applyNumberFormat="1" applyFont="1" applyAlignment="1" applyProtection="1"/>
    <xf numFmtId="3" fontId="32" fillId="0" borderId="0" xfId="0" applyNumberFormat="1" applyFont="1" applyAlignment="1"/>
    <xf numFmtId="3" fontId="34" fillId="0" borderId="7" xfId="51" applyNumberFormat="1" applyFont="1" applyBorder="1" applyAlignment="1" applyProtection="1">
      <alignment vertical="center"/>
    </xf>
    <xf numFmtId="3" fontId="34" fillId="0" borderId="5" xfId="51" applyNumberFormat="1" applyFont="1" applyBorder="1" applyAlignment="1" applyProtection="1">
      <alignment vertical="center"/>
    </xf>
    <xf numFmtId="3" fontId="34" fillId="0" borderId="0" xfId="0" applyNumberFormat="1" applyFont="1" applyProtection="1"/>
    <xf numFmtId="3" fontId="35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 applyProtection="1">
      <alignment vertical="center"/>
    </xf>
    <xf numFmtId="3" fontId="34" fillId="0" borderId="0" xfId="51" applyNumberFormat="1" applyFont="1" applyAlignment="1">
      <alignment vertical="center" wrapText="1"/>
    </xf>
    <xf numFmtId="3" fontId="34" fillId="0" borderId="0" xfId="73" applyNumberFormat="1" applyFont="1" applyAlignment="1">
      <alignment vertical="center"/>
    </xf>
    <xf numFmtId="3" fontId="32" fillId="0" borderId="0" xfId="52" applyNumberFormat="1" applyFont="1" applyBorder="1" applyAlignment="1">
      <alignment horizontal="right" vertical="top"/>
    </xf>
    <xf numFmtId="3" fontId="36" fillId="4" borderId="29" xfId="51" applyNumberFormat="1" applyFont="1" applyFill="1" applyBorder="1" applyAlignment="1" applyProtection="1">
      <alignment horizontal="center" vertical="center"/>
    </xf>
    <xf numFmtId="3" fontId="34" fillId="0" borderId="0" xfId="73" applyNumberFormat="1" applyFont="1" applyFill="1" applyAlignment="1" applyProtection="1">
      <alignment vertical="center"/>
    </xf>
    <xf numFmtId="3" fontId="45" fillId="0" borderId="0" xfId="52" applyNumberFormat="1" applyFont="1" applyAlignment="1" applyProtection="1">
      <alignment horizontal="right" vertical="center"/>
    </xf>
    <xf numFmtId="3" fontId="34" fillId="0" borderId="0" xfId="52" applyNumberFormat="1" applyFont="1" applyAlignment="1" applyProtection="1">
      <alignment horizontal="right" vertical="center"/>
    </xf>
    <xf numFmtId="3" fontId="34" fillId="21" borderId="0" xfId="52" applyNumberFormat="1" applyFont="1" applyFill="1" applyAlignment="1" applyProtection="1">
      <alignment horizontal="left" vertical="center" indent="1"/>
    </xf>
    <xf numFmtId="3" fontId="34" fillId="21" borderId="0" xfId="52" applyNumberFormat="1" applyFont="1" applyFill="1" applyBorder="1" applyAlignment="1" applyProtection="1">
      <alignment vertical="center"/>
    </xf>
    <xf numFmtId="0" fontId="36" fillId="4" borderId="13" xfId="0" applyFont="1" applyFill="1" applyBorder="1" applyAlignment="1">
      <alignment horizontal="center" vertical="center"/>
    </xf>
    <xf numFmtId="0" fontId="36" fillId="0" borderId="0" xfId="0" applyFont="1"/>
    <xf numFmtId="178" fontId="48" fillId="0" borderId="0" xfId="0" applyNumberFormat="1" applyFont="1" applyAlignment="1">
      <alignment horizontal="left" vertical="center"/>
    </xf>
    <xf numFmtId="178" fontId="49" fillId="0" borderId="0" xfId="0" applyNumberFormat="1" applyFont="1" applyAlignment="1">
      <alignment horizontal="left" vertical="center"/>
    </xf>
    <xf numFmtId="168" fontId="35" fillId="0" borderId="0" xfId="72" applyFont="1" applyAlignment="1">
      <alignment horizontal="left" vertical="center"/>
    </xf>
    <xf numFmtId="168" fontId="44" fillId="0" borderId="9" xfId="52" applyFont="1" applyBorder="1" applyAlignment="1">
      <alignment horizontal="left" vertical="center" wrapText="1"/>
    </xf>
    <xf numFmtId="168" fontId="44" fillId="0" borderId="10" xfId="52" applyFont="1" applyBorder="1" applyAlignment="1">
      <alignment horizontal="left" vertical="center" wrapText="1"/>
    </xf>
    <xf numFmtId="168" fontId="44" fillId="0" borderId="11" xfId="52" applyFont="1" applyBorder="1" applyAlignment="1">
      <alignment horizontal="left" vertical="center" wrapText="1"/>
    </xf>
    <xf numFmtId="0" fontId="44" fillId="2" borderId="8" xfId="0" applyFont="1" applyFill="1" applyBorder="1" applyAlignment="1">
      <alignment horizontal="left" vertical="top" wrapText="1"/>
    </xf>
    <xf numFmtId="0" fontId="44" fillId="2" borderId="14" xfId="0" applyFont="1" applyFill="1" applyBorder="1" applyAlignment="1">
      <alignment horizontal="left" vertical="top" wrapText="1"/>
    </xf>
    <xf numFmtId="1" fontId="44" fillId="0" borderId="2" xfId="0" applyNumberFormat="1" applyFont="1" applyBorder="1" applyAlignment="1">
      <alignment horizontal="left"/>
    </xf>
    <xf numFmtId="1" fontId="44" fillId="0" borderId="0" xfId="0" applyNumberFormat="1" applyFont="1" applyBorder="1" applyAlignment="1">
      <alignment horizontal="left"/>
    </xf>
    <xf numFmtId="1" fontId="44" fillId="0" borderId="1" xfId="0" applyNumberFormat="1" applyFont="1" applyBorder="1" applyAlignment="1">
      <alignment horizontal="left"/>
    </xf>
    <xf numFmtId="170" fontId="44" fillId="0" borderId="2" xfId="0" applyNumberFormat="1" applyFont="1" applyBorder="1" applyAlignment="1" applyProtection="1">
      <alignment horizontal="left"/>
    </xf>
    <xf numFmtId="170" fontId="44" fillId="0" borderId="0" xfId="0" quotePrefix="1" applyNumberFormat="1" applyFont="1" applyBorder="1" applyAlignment="1" applyProtection="1">
      <alignment horizontal="left"/>
    </xf>
    <xf numFmtId="170" fontId="44" fillId="0" borderId="1" xfId="0" quotePrefix="1" applyNumberFormat="1" applyFont="1" applyBorder="1" applyAlignment="1" applyProtection="1">
      <alignment horizontal="left"/>
    </xf>
    <xf numFmtId="0" fontId="44" fillId="0" borderId="6" xfId="0" applyFont="1" applyBorder="1" applyAlignment="1">
      <alignment horizontal="center"/>
    </xf>
    <xf numFmtId="0" fontId="44" fillId="0" borderId="7" xfId="0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170" fontId="44" fillId="0" borderId="4" xfId="0" applyNumberFormat="1" applyFont="1" applyBorder="1" applyAlignment="1" applyProtection="1">
      <alignment horizontal="left"/>
    </xf>
    <xf numFmtId="170" fontId="44" fillId="0" borderId="5" xfId="0" quotePrefix="1" applyNumberFormat="1" applyFont="1" applyBorder="1" applyAlignment="1" applyProtection="1">
      <alignment horizontal="left"/>
    </xf>
    <xf numFmtId="170" fontId="44" fillId="0" borderId="3" xfId="0" quotePrefix="1" applyNumberFormat="1" applyFont="1" applyBorder="1" applyAlignment="1" applyProtection="1">
      <alignment horizontal="left"/>
    </xf>
    <xf numFmtId="49" fontId="36" fillId="3" borderId="8" xfId="54" applyNumberFormat="1" applyFont="1" applyFill="1" applyBorder="1" applyAlignment="1">
      <alignment horizontal="center" vertical="center"/>
    </xf>
    <xf numFmtId="49" fontId="36" fillId="3" borderId="12" xfId="54" applyNumberFormat="1" applyFont="1" applyFill="1" applyBorder="1" applyAlignment="1">
      <alignment horizontal="center" vertical="center"/>
    </xf>
    <xf numFmtId="49" fontId="36" fillId="3" borderId="14" xfId="54" applyNumberFormat="1" applyFont="1" applyFill="1" applyBorder="1" applyAlignment="1">
      <alignment horizontal="center" vertical="center"/>
    </xf>
    <xf numFmtId="0" fontId="36" fillId="3" borderId="26" xfId="55" applyFont="1" applyFill="1" applyBorder="1" applyAlignment="1">
      <alignment horizontal="center" vertical="center"/>
    </xf>
    <xf numFmtId="0" fontId="36" fillId="3" borderId="27" xfId="55" applyFont="1" applyFill="1" applyBorder="1" applyAlignment="1">
      <alignment horizontal="center" vertical="center"/>
    </xf>
    <xf numFmtId="0" fontId="36" fillId="3" borderId="28" xfId="55" applyFont="1" applyFill="1" applyBorder="1" applyAlignment="1">
      <alignment horizontal="center" vertical="center"/>
    </xf>
    <xf numFmtId="0" fontId="36" fillId="4" borderId="14" xfId="0" applyFont="1" applyFill="1" applyBorder="1" applyAlignment="1">
      <alignment horizontal="center" vertical="center"/>
    </xf>
    <xf numFmtId="0" fontId="36" fillId="4" borderId="9" xfId="0" applyFont="1" applyFill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 vertical="center"/>
    </xf>
    <xf numFmtId="0" fontId="36" fillId="3" borderId="9" xfId="55" applyFont="1" applyFill="1" applyBorder="1" applyAlignment="1">
      <alignment horizontal="center" vertical="center"/>
    </xf>
    <xf numFmtId="0" fontId="36" fillId="3" borderId="10" xfId="55" applyFont="1" applyFill="1" applyBorder="1" applyAlignment="1">
      <alignment horizontal="center" vertical="center"/>
    </xf>
    <xf numFmtId="0" fontId="36" fillId="3" borderId="25" xfId="55" applyFont="1" applyFill="1" applyBorder="1" applyAlignment="1">
      <alignment horizontal="center" vertical="center"/>
    </xf>
    <xf numFmtId="49" fontId="36" fillId="3" borderId="9" xfId="54" applyNumberFormat="1" applyFont="1" applyFill="1" applyBorder="1" applyAlignment="1">
      <alignment horizontal="center" vertical="center"/>
    </xf>
    <xf numFmtId="49" fontId="36" fillId="3" borderId="10" xfId="54" applyNumberFormat="1" applyFont="1" applyFill="1" applyBorder="1" applyAlignment="1">
      <alignment horizontal="center" vertical="center"/>
    </xf>
    <xf numFmtId="49" fontId="36" fillId="3" borderId="11" xfId="54" applyNumberFormat="1" applyFont="1" applyFill="1" applyBorder="1" applyAlignment="1">
      <alignment horizontal="center" vertical="center"/>
    </xf>
    <xf numFmtId="168" fontId="35" fillId="0" borderId="0" xfId="53" applyFont="1" applyAlignment="1">
      <alignment horizontal="left" vertical="center"/>
    </xf>
    <xf numFmtId="0" fontId="36" fillId="3" borderId="11" xfId="55" applyFont="1" applyFill="1" applyBorder="1" applyAlignment="1">
      <alignment horizontal="center" vertical="center"/>
    </xf>
    <xf numFmtId="0" fontId="0" fillId="0" borderId="10" xfId="0" applyBorder="1"/>
    <xf numFmtId="0" fontId="36" fillId="4" borderId="13" xfId="0" applyFont="1" applyFill="1" applyBorder="1" applyAlignment="1">
      <alignment horizontal="center" vertical="center"/>
    </xf>
    <xf numFmtId="1" fontId="32" fillId="0" borderId="0" xfId="0" applyNumberFormat="1" applyFont="1" applyFill="1" applyAlignment="1">
      <alignment horizontal="left"/>
    </xf>
    <xf numFmtId="168" fontId="36" fillId="4" borderId="6" xfId="52" applyFont="1" applyFill="1" applyBorder="1" applyAlignment="1" applyProtection="1">
      <alignment horizontal="center" vertical="center"/>
      <protection locked="0"/>
    </xf>
    <xf numFmtId="168" fontId="36" fillId="4" borderId="2" xfId="52" applyFont="1" applyFill="1" applyBorder="1" applyAlignment="1" applyProtection="1">
      <alignment horizontal="center" vertical="center"/>
      <protection locked="0"/>
    </xf>
    <xf numFmtId="168" fontId="36" fillId="4" borderId="4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/>
      <protection locked="0"/>
    </xf>
    <xf numFmtId="168" fontId="36" fillId="4" borderId="3" xfId="52" applyFont="1" applyFill="1" applyBorder="1" applyAlignment="1" applyProtection="1">
      <alignment horizontal="center" vertical="center"/>
      <protection locked="0"/>
    </xf>
    <xf numFmtId="168" fontId="36" fillId="4" borderId="5" xfId="52" applyFont="1" applyFill="1" applyBorder="1" applyAlignment="1" applyProtection="1">
      <alignment horizontal="center" vertical="center"/>
      <protection locked="0"/>
    </xf>
    <xf numFmtId="168" fontId="36" fillId="4" borderId="9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 wrapText="1"/>
      <protection locked="0"/>
    </xf>
    <xf numFmtId="168" fontId="36" fillId="4" borderId="11" xfId="52" applyFont="1" applyFill="1" applyBorder="1" applyAlignment="1" applyProtection="1">
      <alignment horizontal="center" vertical="center" wrapText="1"/>
      <protection locked="0"/>
    </xf>
    <xf numFmtId="168" fontId="36" fillId="4" borderId="10" xfId="52" applyFont="1" applyFill="1" applyBorder="1" applyAlignment="1" applyProtection="1">
      <alignment horizontal="center" vertical="center"/>
      <protection locked="0"/>
    </xf>
    <xf numFmtId="168" fontId="36" fillId="4" borderId="11" xfId="52" applyFont="1" applyFill="1" applyBorder="1" applyAlignment="1" applyProtection="1">
      <alignment horizontal="center" vertical="center"/>
      <protection locked="0"/>
    </xf>
    <xf numFmtId="0" fontId="47" fillId="22" borderId="7" xfId="0" applyFont="1" applyFill="1" applyBorder="1" applyAlignment="1">
      <alignment horizontal="center" vertical="center" wrapText="1"/>
    </xf>
    <xf numFmtId="0" fontId="47" fillId="2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74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ERPO - Style2" xfId="24" xr:uid="{00000000-0005-0000-0000-000017000000}"/>
    <cellStyle name="Encabezado 1" xfId="25" xr:uid="{00000000-0005-0000-0000-000018000000}"/>
    <cellStyle name="Encabezado 4" xfId="26" xr:uid="{00000000-0005-0000-0000-000019000000}"/>
    <cellStyle name="Énfasis1" xfId="27" xr:uid="{00000000-0005-0000-0000-00001A000000}"/>
    <cellStyle name="Énfasis2" xfId="28" xr:uid="{00000000-0005-0000-0000-00001B000000}"/>
    <cellStyle name="Énfasis3" xfId="29" xr:uid="{00000000-0005-0000-0000-00001C000000}"/>
    <cellStyle name="Énfasis4" xfId="30" xr:uid="{00000000-0005-0000-0000-00001D000000}"/>
    <cellStyle name="Énfasis5" xfId="31" xr:uid="{00000000-0005-0000-0000-00001E000000}"/>
    <cellStyle name="Énfasis6" xfId="32" xr:uid="{00000000-0005-0000-0000-00001F000000}"/>
    <cellStyle name="Entrada" xfId="33" xr:uid="{00000000-0005-0000-0000-000020000000}"/>
    <cellStyle name="Euro" xfId="34" xr:uid="{00000000-0005-0000-0000-000021000000}"/>
    <cellStyle name="Euro 2" xfId="35" xr:uid="{00000000-0005-0000-0000-000022000000}"/>
    <cellStyle name="Euro 3" xfId="36" xr:uid="{00000000-0005-0000-0000-000023000000}"/>
    <cellStyle name="Euro 4" xfId="37" xr:uid="{00000000-0005-0000-0000-000024000000}"/>
    <cellStyle name="Euro 5" xfId="38" xr:uid="{00000000-0005-0000-0000-000025000000}"/>
    <cellStyle name="Incorrecto" xfId="39" xr:uid="{00000000-0005-0000-0000-000026000000}"/>
    <cellStyle name="Millares" xfId="40" builtinId="3"/>
    <cellStyle name="Millares [0]" xfId="71" builtinId="6"/>
    <cellStyle name="Millares 2" xfId="41" xr:uid="{00000000-0005-0000-0000-000029000000}"/>
    <cellStyle name="Millares 3" xfId="42" xr:uid="{00000000-0005-0000-0000-00002A000000}"/>
    <cellStyle name="Millares 4" xfId="70" xr:uid="{00000000-0005-0000-0000-00002B000000}"/>
    <cellStyle name="Moneda" xfId="73" builtinId="4"/>
    <cellStyle name="Moneda 2" xfId="43" xr:uid="{00000000-0005-0000-0000-00002D000000}"/>
    <cellStyle name="Moneda 2 2" xfId="44" xr:uid="{00000000-0005-0000-0000-00002E000000}"/>
    <cellStyle name="Moneda 2 3" xfId="45" xr:uid="{00000000-0005-0000-0000-00002F000000}"/>
    <cellStyle name="Moneda 2 4" xfId="46" xr:uid="{00000000-0005-0000-0000-000030000000}"/>
    <cellStyle name="Neutral" xfId="47" xr:uid="{00000000-0005-0000-0000-000031000000}"/>
    <cellStyle name="Normal" xfId="0" builtinId="0"/>
    <cellStyle name="Normal 2" xfId="48" xr:uid="{00000000-0005-0000-0000-000033000000}"/>
    <cellStyle name="Normal 2 2" xfId="49" xr:uid="{00000000-0005-0000-0000-000034000000}"/>
    <cellStyle name="Normal 3" xfId="50" xr:uid="{00000000-0005-0000-0000-000035000000}"/>
    <cellStyle name="Normal 4" xfId="69" xr:uid="{00000000-0005-0000-0000-000036000000}"/>
    <cellStyle name="Normal_cuadro 60" xfId="51" xr:uid="{00000000-0005-0000-0000-000037000000}"/>
    <cellStyle name="Normal_cuadro 61" xfId="52" xr:uid="{00000000-0005-0000-0000-000038000000}"/>
    <cellStyle name="Normal_cuadro 7" xfId="53" xr:uid="{00000000-0005-0000-0000-000039000000}"/>
    <cellStyle name="Normal_cuadro 7 3" xfId="72" xr:uid="{00000000-0005-0000-0000-00003A000000}"/>
    <cellStyle name="Normal_Hoja1" xfId="54" xr:uid="{00000000-0005-0000-0000-00003B000000}"/>
    <cellStyle name="Normal_Rank imp" xfId="55" xr:uid="{00000000-0005-0000-0000-00003C000000}"/>
    <cellStyle name="Notas" xfId="56" xr:uid="{00000000-0005-0000-0000-00003D000000}"/>
    <cellStyle name="NOTAS - Style3" xfId="57" xr:uid="{00000000-0005-0000-0000-00003E000000}"/>
    <cellStyle name="RECUAD - Style4" xfId="58" xr:uid="{00000000-0005-0000-0000-00003F000000}"/>
    <cellStyle name="RECUAD - Style5" xfId="59" xr:uid="{00000000-0005-0000-0000-000040000000}"/>
    <cellStyle name="Salida" xfId="60" xr:uid="{00000000-0005-0000-0000-000041000000}"/>
    <cellStyle name="Texto de advertencia" xfId="61" xr:uid="{00000000-0005-0000-0000-000042000000}"/>
    <cellStyle name="Texto explicativo" xfId="62" xr:uid="{00000000-0005-0000-0000-000043000000}"/>
    <cellStyle name="Título" xfId="63" xr:uid="{00000000-0005-0000-0000-000044000000}"/>
    <cellStyle name="TITULO - Style5" xfId="64" xr:uid="{00000000-0005-0000-0000-000045000000}"/>
    <cellStyle name="TITULO - Style6" xfId="65" xr:uid="{00000000-0005-0000-0000-000046000000}"/>
    <cellStyle name="Título 2" xfId="66" xr:uid="{00000000-0005-0000-0000-000047000000}"/>
    <cellStyle name="Título 3" xfId="67" xr:uid="{00000000-0005-0000-0000-000048000000}"/>
    <cellStyle name="Total" xfId="68" xr:uid="{00000000-0005-0000-0000-00004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BEC07E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2DA6C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LIBRO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Content.Outlook/ZU8A4FEX/04_AGROINDUSTRA%20enero-marzo%202018%20rectific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UTI"/>
    </sheetNames>
    <sheetDataSet>
      <sheetData sheetId="0">
        <row r="18">
          <cell r="A18" t="str">
            <v xml:space="preserve">  Crudo de Palmiste</v>
          </cell>
          <cell r="B18" t="str">
            <v>--</v>
          </cell>
          <cell r="C18">
            <v>524</v>
          </cell>
          <cell r="D18">
            <v>-100</v>
          </cell>
          <cell r="E18" t="str">
            <v>--</v>
          </cell>
          <cell r="F18">
            <v>27</v>
          </cell>
          <cell r="G18">
            <v>-100</v>
          </cell>
          <cell r="H18" t="str">
            <v>--</v>
          </cell>
          <cell r="I18">
            <v>822</v>
          </cell>
          <cell r="J18">
            <v>-100</v>
          </cell>
          <cell r="K18" t="str">
            <v>--</v>
          </cell>
          <cell r="L18">
            <v>65</v>
          </cell>
          <cell r="M18">
            <v>-100</v>
          </cell>
        </row>
        <row r="19">
          <cell r="A19" t="str">
            <v xml:space="preserve">  Crudo de Algodon</v>
          </cell>
          <cell r="B19">
            <v>10291</v>
          </cell>
          <cell r="C19">
            <v>15811</v>
          </cell>
          <cell r="D19">
            <v>-34.912402757573844</v>
          </cell>
          <cell r="E19">
            <v>1985</v>
          </cell>
          <cell r="F19">
            <v>7970</v>
          </cell>
          <cell r="G19">
            <v>-75.09410288582184</v>
          </cell>
          <cell r="H19">
            <v>9682</v>
          </cell>
          <cell r="I19">
            <v>11060</v>
          </cell>
          <cell r="J19">
            <v>-12.459312839059677</v>
          </cell>
          <cell r="K19">
            <v>2236</v>
          </cell>
          <cell r="L19">
            <v>1922</v>
          </cell>
          <cell r="M19">
            <v>16.33714880332986</v>
          </cell>
        </row>
        <row r="20">
          <cell r="A20" t="str">
            <v xml:space="preserve">  Crudo de Pescado</v>
          </cell>
          <cell r="B20">
            <v>123675</v>
          </cell>
          <cell r="C20">
            <v>82645</v>
          </cell>
          <cell r="D20">
            <v>49.646076592655341</v>
          </cell>
          <cell r="E20">
            <v>13649</v>
          </cell>
          <cell r="F20">
            <v>12258</v>
          </cell>
          <cell r="G20">
            <v>11.347691303638442</v>
          </cell>
          <cell r="H20">
            <v>97534</v>
          </cell>
          <cell r="I20">
            <v>75001</v>
          </cell>
          <cell r="J20">
            <v>30.043599418674425</v>
          </cell>
          <cell r="K20">
            <v>16114</v>
          </cell>
          <cell r="L20">
            <v>11698</v>
          </cell>
          <cell r="M20">
            <v>37.750042742349123</v>
          </cell>
        </row>
        <row r="21">
          <cell r="A21" t="str">
            <v xml:space="preserve">  Crudo de Soya</v>
          </cell>
          <cell r="B21">
            <v>49851</v>
          </cell>
          <cell r="C21">
            <v>51482</v>
          </cell>
          <cell r="D21">
            <v>-3.1680975875063133</v>
          </cell>
          <cell r="E21">
            <v>6357</v>
          </cell>
          <cell r="F21">
            <v>2955</v>
          </cell>
          <cell r="G21">
            <v>115.12690355329948</v>
          </cell>
          <cell r="H21">
            <v>51043</v>
          </cell>
          <cell r="I21">
            <v>40906</v>
          </cell>
          <cell r="J21">
            <v>24.781205691096652</v>
          </cell>
          <cell r="K21">
            <v>5421</v>
          </cell>
          <cell r="L21">
            <v>4185</v>
          </cell>
          <cell r="M21">
            <v>29.534050179211469</v>
          </cell>
        </row>
        <row r="22">
          <cell r="A22" t="str">
            <v xml:space="preserve">  Crudo de Girasol</v>
          </cell>
          <cell r="B22">
            <v>1046</v>
          </cell>
          <cell r="C22">
            <v>881</v>
          </cell>
          <cell r="D22">
            <v>18.728717366628821</v>
          </cell>
          <cell r="E22" t="str">
            <v>--</v>
          </cell>
          <cell r="F22" t="str">
            <v>--</v>
          </cell>
          <cell r="G22" t="str">
            <v>--</v>
          </cell>
          <cell r="H22">
            <v>2619</v>
          </cell>
          <cell r="I22">
            <v>1299</v>
          </cell>
          <cell r="J22">
            <v>101.61662817551962</v>
          </cell>
          <cell r="K22">
            <v>340</v>
          </cell>
          <cell r="L22" t="str">
            <v>--</v>
          </cell>
          <cell r="M22" t="str">
            <v>--</v>
          </cell>
        </row>
        <row r="23">
          <cell r="A23" t="str">
            <v xml:space="preserve">  Liq. Mod. Pescado</v>
          </cell>
          <cell r="B23">
            <v>13113</v>
          </cell>
          <cell r="C23">
            <v>12336</v>
          </cell>
          <cell r="D23">
            <v>6.2986381322957197</v>
          </cell>
          <cell r="E23">
            <v>1939</v>
          </cell>
          <cell r="F23">
            <v>1285</v>
          </cell>
          <cell r="G23">
            <v>50.894941634241242</v>
          </cell>
          <cell r="H23">
            <v>14139</v>
          </cell>
          <cell r="I23">
            <v>12744</v>
          </cell>
          <cell r="J23">
            <v>10.946327683615809</v>
          </cell>
          <cell r="K23">
            <v>1835</v>
          </cell>
          <cell r="L23">
            <v>1332</v>
          </cell>
          <cell r="M23">
            <v>37.762762762762762</v>
          </cell>
        </row>
        <row r="24">
          <cell r="A24" t="str">
            <v xml:space="preserve">  Refinado de Canola</v>
          </cell>
          <cell r="B24" t="str">
            <v>--</v>
          </cell>
          <cell r="C24">
            <v>244</v>
          </cell>
          <cell r="D24">
            <v>-100</v>
          </cell>
          <cell r="E24" t="str">
            <v>--</v>
          </cell>
          <cell r="F24">
            <v>59</v>
          </cell>
          <cell r="G24">
            <v>-100</v>
          </cell>
          <cell r="H24">
            <v>86</v>
          </cell>
          <cell r="I24">
            <v>265</v>
          </cell>
          <cell r="J24">
            <v>-67.547169811320757</v>
          </cell>
          <cell r="K24" t="str">
            <v>--</v>
          </cell>
          <cell r="L24">
            <v>59</v>
          </cell>
          <cell r="M24">
            <v>-100</v>
          </cell>
        </row>
        <row r="25">
          <cell r="A25" t="str">
            <v xml:space="preserve">  Refinado de Soya</v>
          </cell>
          <cell r="B25">
            <v>501</v>
          </cell>
          <cell r="C25">
            <v>1048</v>
          </cell>
          <cell r="D25">
            <v>-52.194656488549619</v>
          </cell>
          <cell r="E25">
            <v>12</v>
          </cell>
          <cell r="F25">
            <v>32</v>
          </cell>
          <cell r="G25">
            <v>-62.5</v>
          </cell>
          <cell r="H25">
            <v>379</v>
          </cell>
          <cell r="I25">
            <v>1057</v>
          </cell>
          <cell r="J25">
            <v>-64.143803216650895</v>
          </cell>
          <cell r="K25">
            <v>30</v>
          </cell>
          <cell r="L25">
            <v>32</v>
          </cell>
          <cell r="M25">
            <v>-6.25</v>
          </cell>
        </row>
        <row r="26">
          <cell r="A26" t="str">
            <v xml:space="preserve">  Refinado Palma</v>
          </cell>
          <cell r="B26">
            <v>3575</v>
          </cell>
          <cell r="C26">
            <v>3723</v>
          </cell>
          <cell r="D26">
            <v>-3.9752887456352415</v>
          </cell>
          <cell r="E26">
            <v>366</v>
          </cell>
          <cell r="F26">
            <v>515</v>
          </cell>
          <cell r="G26">
            <v>-28.932038834951456</v>
          </cell>
          <cell r="H26">
            <v>3468</v>
          </cell>
          <cell r="I26">
            <v>4496</v>
          </cell>
          <cell r="J26">
            <v>-22.864768683274018</v>
          </cell>
          <cell r="K26">
            <v>348</v>
          </cell>
          <cell r="L26">
            <v>653</v>
          </cell>
          <cell r="M26">
            <v>-46.707503828483922</v>
          </cell>
        </row>
        <row r="27">
          <cell r="A27" t="str">
            <v xml:space="preserve">  Refinado de Pescado</v>
          </cell>
          <cell r="B27">
            <v>1374</v>
          </cell>
          <cell r="C27">
            <v>3133</v>
          </cell>
          <cell r="D27">
            <v>-56.144270667092243</v>
          </cell>
          <cell r="E27">
            <v>331</v>
          </cell>
          <cell r="F27">
            <v>250</v>
          </cell>
          <cell r="G27">
            <v>32.400000000000006</v>
          </cell>
          <cell r="H27">
            <v>1235</v>
          </cell>
          <cell r="I27">
            <v>3155</v>
          </cell>
          <cell r="J27">
            <v>-60.855784469096676</v>
          </cell>
          <cell r="K27">
            <v>125</v>
          </cell>
          <cell r="L27">
            <v>184</v>
          </cell>
          <cell r="M27">
            <v>-32.065217391304344</v>
          </cell>
        </row>
        <row r="28">
          <cell r="A28" t="str">
            <v xml:space="preserve">  Semi Refinado de Palma</v>
          </cell>
          <cell r="B28" t="str">
            <v>--</v>
          </cell>
          <cell r="C28" t="str">
            <v>--</v>
          </cell>
          <cell r="D28" t="str">
            <v>--</v>
          </cell>
          <cell r="E28" t="str">
            <v>--</v>
          </cell>
          <cell r="F28" t="str">
            <v>--</v>
          </cell>
          <cell r="G28" t="str">
            <v>--</v>
          </cell>
          <cell r="H28" t="str">
            <v>--</v>
          </cell>
          <cell r="I28" t="str">
            <v>--</v>
          </cell>
          <cell r="J28" t="str">
            <v>--</v>
          </cell>
          <cell r="K28" t="str">
            <v>--</v>
          </cell>
          <cell r="L28" t="str">
            <v>--</v>
          </cell>
          <cell r="M28" t="str">
            <v>--</v>
          </cell>
        </row>
        <row r="29">
          <cell r="A29" t="str">
            <v xml:space="preserve">  Semi Ref. Girasol</v>
          </cell>
          <cell r="B29" t="str">
            <v>--</v>
          </cell>
          <cell r="C29">
            <v>659</v>
          </cell>
          <cell r="D29">
            <v>-100</v>
          </cell>
          <cell r="E29" t="str">
            <v>--</v>
          </cell>
          <cell r="F29" t="str">
            <v>--</v>
          </cell>
          <cell r="G29" t="str">
            <v>--</v>
          </cell>
          <cell r="H29" t="str">
            <v>--</v>
          </cell>
          <cell r="I29">
            <v>341</v>
          </cell>
          <cell r="J29">
            <v>-100</v>
          </cell>
          <cell r="K29" t="str">
            <v>--</v>
          </cell>
          <cell r="L29" t="str">
            <v>--</v>
          </cell>
          <cell r="M29" t="str">
            <v>--</v>
          </cell>
        </row>
        <row r="30">
          <cell r="A30" t="str">
            <v xml:space="preserve">  Semi Ref. Pescado</v>
          </cell>
          <cell r="B30" t="str">
            <v>--</v>
          </cell>
          <cell r="C30" t="str">
            <v>--</v>
          </cell>
          <cell r="D30" t="str">
            <v>--</v>
          </cell>
          <cell r="E30" t="str">
            <v>--</v>
          </cell>
          <cell r="F30" t="str">
            <v>--</v>
          </cell>
          <cell r="G30" t="str">
            <v>--</v>
          </cell>
          <cell r="H30" t="str">
            <v>--</v>
          </cell>
          <cell r="I30" t="str">
            <v>--</v>
          </cell>
          <cell r="J30" t="str">
            <v>--</v>
          </cell>
          <cell r="K30" t="str">
            <v>--</v>
          </cell>
          <cell r="L30" t="str">
            <v>--</v>
          </cell>
          <cell r="M30" t="str">
            <v>--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-47"/>
      <sheetName val="C-48"/>
      <sheetName val="C-49"/>
      <sheetName val="c-50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4:G18"/>
  <sheetViews>
    <sheetView zoomScale="124" zoomScaleNormal="124" workbookViewId="0">
      <selection activeCell="D5" sqref="D5"/>
    </sheetView>
  </sheetViews>
  <sheetFormatPr baseColWidth="10" defaultRowHeight="12.75"/>
  <cols>
    <col min="1" max="1" width="6.42578125" customWidth="1"/>
  </cols>
  <sheetData>
    <row r="4" spans="1:7">
      <c r="A4" s="39" t="s">
        <v>69</v>
      </c>
    </row>
    <row r="9" spans="1:7">
      <c r="A9" s="1"/>
      <c r="B9" s="1"/>
      <c r="C9" s="1"/>
      <c r="D9" s="1"/>
      <c r="E9" s="1"/>
      <c r="F9" s="1"/>
    </row>
    <row r="10" spans="1:7">
      <c r="A10" s="1"/>
      <c r="B10" s="1"/>
      <c r="C10" s="1"/>
      <c r="D10" s="1"/>
      <c r="E10" s="1"/>
      <c r="F10" s="1"/>
      <c r="G10" s="38"/>
    </row>
    <row r="11" spans="1:7">
      <c r="A11" s="40" t="s">
        <v>83</v>
      </c>
      <c r="B11" s="41"/>
      <c r="C11" s="42"/>
      <c r="D11" s="42"/>
      <c r="E11" s="42"/>
      <c r="F11" s="69"/>
    </row>
    <row r="12" spans="1:7">
      <c r="A12" s="122"/>
      <c r="B12" s="282" t="s">
        <v>70</v>
      </c>
      <c r="C12" s="283"/>
      <c r="D12" s="283"/>
      <c r="E12" s="283"/>
      <c r="F12" s="284"/>
      <c r="G12" s="38"/>
    </row>
    <row r="13" spans="1:7" ht="15" customHeight="1">
      <c r="A13" s="274" t="s">
        <v>20</v>
      </c>
      <c r="B13" s="279" t="s">
        <v>95</v>
      </c>
      <c r="C13" s="280"/>
      <c r="D13" s="280"/>
      <c r="E13" s="280"/>
      <c r="F13" s="281"/>
      <c r="G13" s="38"/>
    </row>
    <row r="14" spans="1:7" ht="15" customHeight="1">
      <c r="A14" s="275"/>
      <c r="B14" s="285" t="s">
        <v>196</v>
      </c>
      <c r="C14" s="286"/>
      <c r="D14" s="286"/>
      <c r="E14" s="286"/>
      <c r="F14" s="287"/>
      <c r="G14" s="38"/>
    </row>
    <row r="15" spans="1:7" ht="15" customHeight="1">
      <c r="A15" s="123" t="s">
        <v>21</v>
      </c>
      <c r="B15" s="43" t="s">
        <v>93</v>
      </c>
      <c r="C15" s="44"/>
      <c r="D15" s="44"/>
      <c r="E15" s="44"/>
      <c r="F15" s="45"/>
    </row>
    <row r="16" spans="1:7" ht="15" customHeight="1">
      <c r="A16" s="124"/>
      <c r="B16" s="276" t="s">
        <v>197</v>
      </c>
      <c r="C16" s="277"/>
      <c r="D16" s="277"/>
      <c r="E16" s="277"/>
      <c r="F16" s="278"/>
    </row>
    <row r="17" spans="1:6" ht="30.75" customHeight="1">
      <c r="A17" s="158" t="s">
        <v>22</v>
      </c>
      <c r="B17" s="271" t="s">
        <v>198</v>
      </c>
      <c r="C17" s="272"/>
      <c r="D17" s="272"/>
      <c r="E17" s="272"/>
      <c r="F17" s="273"/>
    </row>
    <row r="18" spans="1:6" ht="15" customHeight="1">
      <c r="A18" s="2"/>
      <c r="B18" s="2"/>
      <c r="C18" s="2"/>
      <c r="D18" s="2"/>
      <c r="E18" s="2"/>
      <c r="F18" s="2"/>
    </row>
  </sheetData>
  <mergeCells count="6">
    <mergeCell ref="B17:F17"/>
    <mergeCell ref="A13:A14"/>
    <mergeCell ref="B16:F16"/>
    <mergeCell ref="B13:F13"/>
    <mergeCell ref="B12:F12"/>
    <mergeCell ref="B14:F14"/>
  </mergeCells>
  <phoneticPr fontId="31" type="noConversion"/>
  <pageMargins left="0.70866141732283472" right="0.70866141732283472" top="0.74803149606299213" bottom="0.74803149606299213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82" transitionEvaluation="1" published="0"/>
  <dimension ref="A1:AN552"/>
  <sheetViews>
    <sheetView showGridLines="0" topLeftCell="A82" zoomScaleNormal="100" zoomScalePageLayoutView="130" workbookViewId="0">
      <selection activeCell="E108" sqref="E108"/>
    </sheetView>
  </sheetViews>
  <sheetFormatPr baseColWidth="10" defaultColWidth="4.85546875" defaultRowHeight="11.1" customHeight="1"/>
  <cols>
    <col min="1" max="1" width="18.85546875" style="9" customWidth="1"/>
    <col min="2" max="2" width="8.7109375" style="244" customWidth="1"/>
    <col min="3" max="3" width="8.7109375" style="35" customWidth="1"/>
    <col min="4" max="4" width="8.7109375" style="204" customWidth="1"/>
    <col min="5" max="6" width="8.7109375" style="74" customWidth="1"/>
    <col min="7" max="7" width="9.7109375" style="204" customWidth="1"/>
    <col min="8" max="9" width="8.7109375" style="35" customWidth="1"/>
    <col min="10" max="10" width="8.7109375" style="209" customWidth="1"/>
    <col min="11" max="12" width="8.7109375" style="35" customWidth="1"/>
    <col min="13" max="13" width="5.7109375" style="209" customWidth="1"/>
    <col min="14" max="23" width="4.85546875" style="9"/>
    <col min="24" max="24" width="6.42578125" style="9" bestFit="1" customWidth="1"/>
    <col min="25" max="16384" width="4.85546875" style="9"/>
  </cols>
  <sheetData>
    <row r="1" spans="1:40" ht="18.75" customHeight="1">
      <c r="A1" s="33" t="s">
        <v>152</v>
      </c>
      <c r="B1" s="239"/>
      <c r="C1" s="250"/>
      <c r="D1" s="186"/>
      <c r="E1" s="75"/>
      <c r="F1" s="75"/>
      <c r="G1" s="186"/>
    </row>
    <row r="2" spans="1:40" ht="12" customHeight="1">
      <c r="A2" s="115" t="s">
        <v>199</v>
      </c>
      <c r="B2" s="240"/>
      <c r="C2" s="251"/>
      <c r="D2" s="187"/>
      <c r="E2" s="76"/>
      <c r="F2" s="76"/>
      <c r="G2" s="205"/>
    </row>
    <row r="3" spans="1:40" ht="12" customHeight="1">
      <c r="A3" s="133" t="s">
        <v>77</v>
      </c>
      <c r="B3" s="241"/>
      <c r="C3" s="77"/>
      <c r="D3" s="188"/>
      <c r="E3" s="77"/>
      <c r="F3" s="77"/>
      <c r="G3" s="188"/>
    </row>
    <row r="4" spans="1:40" ht="3" customHeight="1">
      <c r="A4" s="19"/>
      <c r="B4" s="242"/>
      <c r="C4" s="78"/>
      <c r="D4" s="189"/>
      <c r="E4" s="78"/>
      <c r="F4" s="78"/>
      <c r="G4" s="189"/>
    </row>
    <row r="5" spans="1:40" ht="12" customHeight="1">
      <c r="A5" s="288" t="s">
        <v>85</v>
      </c>
      <c r="B5" s="298" t="s">
        <v>103</v>
      </c>
      <c r="C5" s="299"/>
      <c r="D5" s="299"/>
      <c r="E5" s="299"/>
      <c r="F5" s="299"/>
      <c r="G5" s="300"/>
      <c r="H5" s="291" t="s">
        <v>97</v>
      </c>
      <c r="I5" s="292"/>
      <c r="J5" s="292"/>
      <c r="K5" s="292"/>
      <c r="L5" s="292"/>
      <c r="M5" s="293"/>
      <c r="N5" s="131"/>
    </row>
    <row r="6" spans="1:40" ht="14.1" customHeight="1">
      <c r="A6" s="289"/>
      <c r="B6" s="301" t="s">
        <v>200</v>
      </c>
      <c r="C6" s="302"/>
      <c r="D6" s="303"/>
      <c r="E6" s="295" t="s">
        <v>201</v>
      </c>
      <c r="F6" s="296"/>
      <c r="G6" s="297"/>
      <c r="H6" s="294" t="str">
        <f>+B6</f>
        <v>Enero - Noviembre</v>
      </c>
      <c r="I6" s="294"/>
      <c r="J6" s="294"/>
      <c r="K6" s="294" t="str">
        <f>+E6</f>
        <v>Noviembre</v>
      </c>
      <c r="L6" s="294"/>
      <c r="M6" s="294"/>
    </row>
    <row r="7" spans="1:40" ht="12" customHeight="1">
      <c r="A7" s="290"/>
      <c r="B7" s="36" t="s">
        <v>49</v>
      </c>
      <c r="C7" s="36" t="s">
        <v>150</v>
      </c>
      <c r="D7" s="190" t="s">
        <v>120</v>
      </c>
      <c r="E7" s="36" t="s">
        <v>49</v>
      </c>
      <c r="F7" s="36" t="s">
        <v>150</v>
      </c>
      <c r="G7" s="190" t="s">
        <v>120</v>
      </c>
      <c r="H7" s="36" t="s">
        <v>50</v>
      </c>
      <c r="I7" s="36" t="s">
        <v>151</v>
      </c>
      <c r="J7" s="210" t="s">
        <v>120</v>
      </c>
      <c r="K7" s="36" t="s">
        <v>50</v>
      </c>
      <c r="L7" s="36" t="s">
        <v>151</v>
      </c>
      <c r="M7" s="210" t="s">
        <v>120</v>
      </c>
    </row>
    <row r="8" spans="1:40" ht="6" customHeight="1">
      <c r="A8" s="23"/>
      <c r="B8" s="243"/>
      <c r="C8" s="79"/>
      <c r="D8" s="191"/>
      <c r="E8" s="79"/>
      <c r="F8" s="79"/>
      <c r="G8" s="191"/>
    </row>
    <row r="9" spans="1:40" ht="12" customHeight="1">
      <c r="A9" s="51" t="s">
        <v>106</v>
      </c>
      <c r="B9" s="72"/>
      <c r="C9" s="34"/>
      <c r="D9" s="192"/>
      <c r="E9" s="80"/>
      <c r="F9" s="80"/>
      <c r="G9" s="206"/>
    </row>
    <row r="10" spans="1:40" ht="12" customHeight="1">
      <c r="A10" s="62" t="s">
        <v>107</v>
      </c>
      <c r="D10" s="151"/>
      <c r="G10" s="151"/>
      <c r="J10" s="151"/>
      <c r="M10" s="151"/>
      <c r="P10" s="20"/>
      <c r="S10" s="20"/>
      <c r="Y10" s="20"/>
      <c r="AB10" s="20"/>
      <c r="AE10" s="20"/>
      <c r="AH10" s="20"/>
      <c r="AN10" s="20"/>
    </row>
    <row r="11" spans="1:40" ht="12" customHeight="1">
      <c r="A11" s="63" t="s">
        <v>87</v>
      </c>
      <c r="B11" s="244">
        <v>300108.36965699994</v>
      </c>
      <c r="C11" s="244">
        <v>278730.31793700001</v>
      </c>
      <c r="D11" s="151">
        <v>-7.123444022715308</v>
      </c>
      <c r="E11" s="257">
        <v>29053.658313</v>
      </c>
      <c r="F11" s="244">
        <v>23274.727599999998</v>
      </c>
      <c r="G11" s="151">
        <v>-19.890544077935381</v>
      </c>
      <c r="H11" s="35">
        <v>297955.88358270004</v>
      </c>
      <c r="I11" s="35">
        <v>270337.31963504001</v>
      </c>
      <c r="J11" s="151">
        <v>-9.2693467286388618</v>
      </c>
      <c r="K11" s="35">
        <v>28258.905640000001</v>
      </c>
      <c r="L11" s="35">
        <v>22171.17943</v>
      </c>
      <c r="M11" s="151">
        <v>-21.542682110742916</v>
      </c>
      <c r="P11" s="20"/>
      <c r="S11" s="20"/>
      <c r="Y11" s="20"/>
      <c r="AB11" s="20"/>
      <c r="AE11" s="20"/>
      <c r="AH11" s="20"/>
      <c r="AN11" s="20"/>
    </row>
    <row r="12" spans="1:40" ht="12" customHeight="1">
      <c r="A12" s="64"/>
      <c r="B12" s="126"/>
      <c r="C12" s="126"/>
      <c r="D12" s="193"/>
      <c r="E12" s="128"/>
      <c r="F12" s="126"/>
      <c r="G12" s="193"/>
      <c r="J12" s="151"/>
      <c r="M12" s="151"/>
    </row>
    <row r="13" spans="1:40" ht="12" customHeight="1">
      <c r="A13" s="65" t="s">
        <v>108</v>
      </c>
      <c r="B13" s="126"/>
      <c r="C13" s="126"/>
      <c r="D13" s="193"/>
      <c r="E13" s="128"/>
      <c r="F13" s="126"/>
      <c r="G13" s="193"/>
      <c r="J13" s="211"/>
      <c r="M13" s="211"/>
      <c r="P13" s="20"/>
      <c r="S13" s="20"/>
      <c r="Y13" s="20"/>
      <c r="AB13" s="20"/>
      <c r="AE13" s="20"/>
      <c r="AH13" s="20"/>
      <c r="AN13" s="20"/>
    </row>
    <row r="14" spans="1:40" ht="12" customHeight="1">
      <c r="A14" s="6" t="s">
        <v>88</v>
      </c>
      <c r="B14" s="126">
        <v>83280.326000000001</v>
      </c>
      <c r="C14" s="126">
        <v>72799.950500000006</v>
      </c>
      <c r="D14" s="193">
        <v>-12.584455421079877</v>
      </c>
      <c r="E14" s="128">
        <v>9397.0519999999997</v>
      </c>
      <c r="F14" s="126">
        <v>6501.4409999999998</v>
      </c>
      <c r="G14" s="193">
        <v>-30.814036146655354</v>
      </c>
      <c r="H14" s="35">
        <v>81562.431999999986</v>
      </c>
      <c r="I14" s="35">
        <v>73169.100424000004</v>
      </c>
      <c r="J14" s="211">
        <v>-10.290683308707592</v>
      </c>
      <c r="K14" s="35">
        <v>8408.9290000000001</v>
      </c>
      <c r="L14" s="35">
        <v>6880.9250000000002</v>
      </c>
      <c r="M14" s="211">
        <v>-18.171208247804206</v>
      </c>
      <c r="P14" s="20"/>
      <c r="S14" s="20"/>
      <c r="Y14" s="20"/>
      <c r="AB14" s="20"/>
      <c r="AE14" s="20"/>
      <c r="AH14" s="20"/>
      <c r="AN14" s="20"/>
    </row>
    <row r="15" spans="1:40" ht="12" customHeight="1">
      <c r="A15" s="6" t="s">
        <v>89</v>
      </c>
      <c r="B15" s="126">
        <v>21286.31</v>
      </c>
      <c r="C15" s="126">
        <v>19952.205880000001</v>
      </c>
      <c r="D15" s="193">
        <v>-6.2674278444690534</v>
      </c>
      <c r="E15" s="128">
        <v>2190</v>
      </c>
      <c r="F15" s="126">
        <v>2202</v>
      </c>
      <c r="G15" s="193">
        <v>0.5479452054794498</v>
      </c>
      <c r="H15" s="35">
        <v>23966.780000000002</v>
      </c>
      <c r="I15" s="35">
        <v>19692.284126999999</v>
      </c>
      <c r="J15" s="211">
        <v>-17.835086202652185</v>
      </c>
      <c r="K15" s="35">
        <v>2146</v>
      </c>
      <c r="L15" s="35">
        <v>2009</v>
      </c>
      <c r="M15" s="211">
        <v>-6.3839701770736283</v>
      </c>
      <c r="P15" s="20"/>
      <c r="S15" s="20"/>
      <c r="Y15" s="20"/>
      <c r="AB15" s="20"/>
      <c r="AE15" s="20"/>
      <c r="AH15" s="20"/>
      <c r="AN15" s="20"/>
    </row>
    <row r="16" spans="1:40" ht="12" customHeight="1">
      <c r="A16" s="64"/>
      <c r="B16" s="126"/>
      <c r="C16" s="126"/>
      <c r="D16" s="193"/>
      <c r="E16" s="128"/>
      <c r="F16" s="126"/>
      <c r="G16" s="193"/>
      <c r="J16" s="151"/>
      <c r="M16" s="151"/>
    </row>
    <row r="17" spans="1:40" ht="12" customHeight="1">
      <c r="A17" s="56" t="s">
        <v>109</v>
      </c>
      <c r="B17" s="126"/>
      <c r="C17" s="126"/>
      <c r="D17" s="193"/>
      <c r="E17" s="128"/>
      <c r="F17" s="126"/>
      <c r="G17" s="193"/>
      <c r="J17" s="211"/>
      <c r="M17" s="211"/>
      <c r="P17" s="20"/>
      <c r="S17" s="20"/>
      <c r="Y17" s="20"/>
      <c r="AB17" s="20"/>
      <c r="AE17" s="20"/>
      <c r="AH17" s="20"/>
      <c r="AN17" s="20"/>
    </row>
    <row r="18" spans="1:40" ht="12" customHeight="1">
      <c r="A18" s="63" t="s">
        <v>78</v>
      </c>
      <c r="B18" s="126">
        <v>2201107.7809199998</v>
      </c>
      <c r="C18" s="126">
        <v>2088939.2120000003</v>
      </c>
      <c r="D18" s="193">
        <v>-5.0960052884423623</v>
      </c>
      <c r="E18" s="128">
        <v>202163.728</v>
      </c>
      <c r="F18" s="126">
        <v>190840.155</v>
      </c>
      <c r="G18" s="193">
        <v>-5.6011892499331033</v>
      </c>
      <c r="H18" s="35">
        <v>2200868.7827699999</v>
      </c>
      <c r="I18" s="35">
        <v>1964621.997</v>
      </c>
      <c r="J18" s="211">
        <v>-10.734251292921748</v>
      </c>
      <c r="K18" s="35">
        <v>202300.429</v>
      </c>
      <c r="L18" s="35">
        <v>72043.737999999998</v>
      </c>
      <c r="M18" s="211">
        <v>-64.387748283025147</v>
      </c>
      <c r="P18" s="20"/>
      <c r="S18" s="20"/>
      <c r="Y18" s="20"/>
      <c r="AB18" s="20"/>
      <c r="AE18" s="20"/>
      <c r="AH18" s="20"/>
      <c r="AN18" s="20"/>
    </row>
    <row r="19" spans="1:40" ht="12" customHeight="1">
      <c r="A19" s="6" t="s">
        <v>155</v>
      </c>
      <c r="B19" s="126">
        <v>802161.29899999988</v>
      </c>
      <c r="C19" s="126">
        <v>804574.10800000001</v>
      </c>
      <c r="D19" s="193">
        <v>0.30078850762409459</v>
      </c>
      <c r="E19" s="128">
        <v>73086.364999999991</v>
      </c>
      <c r="F19" s="126">
        <v>72322.377999999997</v>
      </c>
      <c r="G19" s="193">
        <v>-1.0453208337834252</v>
      </c>
      <c r="H19" s="35">
        <v>803416.97799999989</v>
      </c>
      <c r="I19" s="258">
        <v>801227.12299999991</v>
      </c>
      <c r="J19" s="211">
        <v>-0.27256767780179381</v>
      </c>
      <c r="K19" s="35">
        <v>73178.253999999986</v>
      </c>
      <c r="L19" s="35">
        <v>72043.737999999998</v>
      </c>
      <c r="M19" s="211">
        <v>-1.5503458172150264</v>
      </c>
      <c r="P19" s="20"/>
      <c r="S19" s="20"/>
      <c r="Y19" s="20"/>
      <c r="AB19" s="20"/>
      <c r="AE19" s="20"/>
      <c r="AH19" s="20"/>
      <c r="AN19" s="20"/>
    </row>
    <row r="20" spans="1:40" ht="12" customHeight="1">
      <c r="A20" s="6" t="s">
        <v>90</v>
      </c>
      <c r="B20" s="126">
        <v>219373.75300000003</v>
      </c>
      <c r="C20" s="126">
        <v>266736.55900000001</v>
      </c>
      <c r="D20" s="193">
        <v>21.590005801651202</v>
      </c>
      <c r="E20" s="128">
        <v>19722.177</v>
      </c>
      <c r="F20" s="126">
        <v>24498.317999999999</v>
      </c>
      <c r="G20" s="193">
        <v>24.217108486552984</v>
      </c>
      <c r="H20" s="35">
        <v>218751.745</v>
      </c>
      <c r="I20" s="35">
        <v>267298.815</v>
      </c>
      <c r="J20" s="211">
        <v>22.192769250823584</v>
      </c>
      <c r="K20" s="35">
        <v>19687.633000000002</v>
      </c>
      <c r="L20" s="35">
        <v>24520.668999999998</v>
      </c>
      <c r="M20" s="211">
        <v>24.548588446361208</v>
      </c>
      <c r="P20" s="20"/>
      <c r="S20" s="20"/>
      <c r="Y20" s="20"/>
      <c r="AB20" s="20"/>
      <c r="AE20" s="20"/>
      <c r="AH20" s="20"/>
      <c r="AN20" s="20"/>
    </row>
    <row r="21" spans="1:40" ht="12" customHeight="1">
      <c r="A21" s="6" t="s">
        <v>91</v>
      </c>
      <c r="B21" s="126">
        <v>87849.227999999988</v>
      </c>
      <c r="C21" s="126">
        <v>81868.978000000003</v>
      </c>
      <c r="D21" s="193">
        <v>-6.8074018817786186</v>
      </c>
      <c r="E21" s="128">
        <v>8969.7270000000008</v>
      </c>
      <c r="F21" s="126">
        <v>7435.0309999999999</v>
      </c>
      <c r="G21" s="193">
        <v>-17.10972920357554</v>
      </c>
      <c r="H21" s="35">
        <v>84960.694000000018</v>
      </c>
      <c r="I21" s="35">
        <v>82951.360000000001</v>
      </c>
      <c r="J21" s="211">
        <v>-2.3650159919833214</v>
      </c>
      <c r="K21" s="35">
        <v>7898.1110000000008</v>
      </c>
      <c r="L21" s="35">
        <v>7498.1019999999999</v>
      </c>
      <c r="M21" s="211">
        <v>-5.0646160835166931</v>
      </c>
      <c r="P21" s="20"/>
      <c r="S21" s="20"/>
      <c r="X21" s="49"/>
      <c r="Y21" s="20"/>
      <c r="AB21" s="20"/>
      <c r="AE21" s="20"/>
      <c r="AH21" s="20"/>
      <c r="AN21" s="20"/>
    </row>
    <row r="22" spans="1:40" ht="12" customHeight="1">
      <c r="A22" s="6" t="s">
        <v>79</v>
      </c>
      <c r="B22" s="126">
        <v>62321.964999999997</v>
      </c>
      <c r="C22" s="126">
        <v>47034.416999999994</v>
      </c>
      <c r="D22" s="193">
        <v>-24.529951839612252</v>
      </c>
      <c r="E22" s="128">
        <v>4431.0370000000003</v>
      </c>
      <c r="F22" s="126">
        <v>2409.931</v>
      </c>
      <c r="G22" s="193">
        <v>-45.61248303726645</v>
      </c>
      <c r="H22" s="35">
        <v>62223.656999999999</v>
      </c>
      <c r="I22" s="35">
        <v>47082.154000000002</v>
      </c>
      <c r="J22" s="211">
        <v>-24.333997276952068</v>
      </c>
      <c r="K22" s="35">
        <v>4561.55</v>
      </c>
      <c r="L22" s="35">
        <v>2429.5</v>
      </c>
      <c r="M22" s="211">
        <v>-46.739595093772955</v>
      </c>
      <c r="P22" s="20"/>
      <c r="S22" s="20"/>
      <c r="Y22" s="20"/>
      <c r="AB22" s="20"/>
      <c r="AE22" s="20"/>
      <c r="AH22" s="20"/>
      <c r="AN22" s="20"/>
    </row>
    <row r="23" spans="1:40" ht="12" customHeight="1">
      <c r="A23" s="6" t="s">
        <v>126</v>
      </c>
      <c r="B23" s="126">
        <v>326088.31000000006</v>
      </c>
      <c r="C23" s="126">
        <v>274872.97100000002</v>
      </c>
      <c r="D23" s="193">
        <v>-15.705972103078469</v>
      </c>
      <c r="E23" s="128">
        <v>30361.200000000001</v>
      </c>
      <c r="F23" s="126">
        <v>26429.4</v>
      </c>
      <c r="G23" s="193">
        <v>-12.950081024465431</v>
      </c>
      <c r="H23" s="35">
        <v>324380.31599999999</v>
      </c>
      <c r="I23" s="35">
        <v>267153.33</v>
      </c>
      <c r="J23" s="151">
        <v>-17.641941627555468</v>
      </c>
      <c r="K23" s="35">
        <v>29477.092000000001</v>
      </c>
      <c r="L23" s="35">
        <v>24803.94</v>
      </c>
      <c r="M23" s="151">
        <v>-15.853504138060847</v>
      </c>
    </row>
    <row r="24" spans="1:40" ht="12" customHeight="1">
      <c r="A24" s="64"/>
      <c r="B24" s="126"/>
      <c r="C24" s="126"/>
      <c r="D24" s="193"/>
      <c r="E24" s="128"/>
      <c r="F24" s="126"/>
      <c r="G24" s="193"/>
      <c r="J24" s="211"/>
      <c r="M24" s="211"/>
      <c r="P24" s="20"/>
      <c r="S24" s="20"/>
      <c r="Y24" s="20"/>
      <c r="AB24" s="20"/>
      <c r="AE24" s="20"/>
      <c r="AH24" s="20"/>
      <c r="AN24" s="20"/>
    </row>
    <row r="25" spans="1:40" ht="12" customHeight="1">
      <c r="A25" s="58" t="s">
        <v>110</v>
      </c>
      <c r="B25" s="126"/>
      <c r="C25" s="126"/>
      <c r="D25" s="193"/>
      <c r="E25" s="128"/>
      <c r="F25" s="126"/>
      <c r="G25" s="193"/>
      <c r="J25" s="211"/>
      <c r="M25" s="211"/>
      <c r="P25" s="20"/>
      <c r="S25" s="20"/>
      <c r="Y25" s="20"/>
      <c r="AB25" s="20"/>
      <c r="AE25" s="20"/>
      <c r="AH25" s="20"/>
      <c r="AN25" s="20"/>
    </row>
    <row r="26" spans="1:40" ht="12" customHeight="1">
      <c r="A26" s="6" t="s">
        <v>127</v>
      </c>
      <c r="B26" s="126">
        <v>42958.793600000005</v>
      </c>
      <c r="C26" s="126">
        <v>32485.931099999991</v>
      </c>
      <c r="D26" s="193">
        <v>-24.378856160430008</v>
      </c>
      <c r="E26" s="128">
        <v>2542.3521999999998</v>
      </c>
      <c r="F26" s="126">
        <v>2955.0799999999981</v>
      </c>
      <c r="G26" s="193">
        <v>16.234092192261883</v>
      </c>
      <c r="H26" s="35">
        <v>37076.916299999997</v>
      </c>
      <c r="I26" s="35">
        <v>30452.266399999997</v>
      </c>
      <c r="J26" s="211">
        <v>-17.867316274088306</v>
      </c>
      <c r="K26" s="35">
        <v>2970.8613999999993</v>
      </c>
      <c r="L26" s="35">
        <v>2846.208999999998</v>
      </c>
      <c r="M26" s="211">
        <v>-4.1958335720407973</v>
      </c>
      <c r="P26" s="20"/>
      <c r="S26" s="20"/>
      <c r="Y26" s="20"/>
      <c r="AB26" s="20"/>
      <c r="AE26" s="20"/>
      <c r="AH26" s="20"/>
      <c r="AN26" s="20"/>
    </row>
    <row r="27" spans="1:40" ht="12" customHeight="1">
      <c r="A27" s="6" t="s">
        <v>80</v>
      </c>
      <c r="B27" s="126">
        <v>12307.2582</v>
      </c>
      <c r="C27" s="126">
        <v>10825.6409</v>
      </c>
      <c r="D27" s="193">
        <v>-12.038565177742022</v>
      </c>
      <c r="E27" s="128">
        <v>937.20299999999997</v>
      </c>
      <c r="F27" s="126">
        <v>827.31000000000006</v>
      </c>
      <c r="G27" s="193">
        <v>-11.725634681066953</v>
      </c>
      <c r="H27" s="35">
        <v>11908.380940000001</v>
      </c>
      <c r="I27" s="35">
        <v>10166.7696</v>
      </c>
      <c r="J27" s="151">
        <v>-14.625089244079902</v>
      </c>
      <c r="K27" s="35">
        <v>906.12000000000023</v>
      </c>
      <c r="L27" s="35">
        <v>805.81999999999994</v>
      </c>
      <c r="M27" s="151">
        <v>-11.069174060830822</v>
      </c>
    </row>
    <row r="28" spans="1:40" ht="12" customHeight="1">
      <c r="A28" s="6"/>
      <c r="B28" s="126"/>
      <c r="C28" s="126"/>
      <c r="D28" s="193"/>
      <c r="E28" s="128"/>
      <c r="F28" s="126"/>
      <c r="G28" s="193"/>
      <c r="J28" s="151"/>
      <c r="M28" s="151"/>
    </row>
    <row r="29" spans="1:40" ht="12" customHeight="1">
      <c r="A29" s="61" t="s">
        <v>111</v>
      </c>
      <c r="B29" s="126"/>
      <c r="C29" s="126"/>
      <c r="D29" s="193"/>
      <c r="E29" s="128"/>
      <c r="F29" s="126"/>
      <c r="G29" s="193"/>
      <c r="J29" s="151"/>
      <c r="M29" s="151"/>
    </row>
    <row r="30" spans="1:40" ht="12" customHeight="1">
      <c r="A30" s="55" t="s">
        <v>82</v>
      </c>
      <c r="B30" s="126">
        <v>1087696.1059999999</v>
      </c>
      <c r="C30" s="126">
        <v>1044750.74</v>
      </c>
      <c r="D30" s="193">
        <v>-3.9482871882231318</v>
      </c>
      <c r="E30" s="128">
        <v>116095.29</v>
      </c>
      <c r="F30" s="126">
        <v>117748</v>
      </c>
      <c r="G30" s="193">
        <v>1.4235805776444455</v>
      </c>
      <c r="H30" s="35">
        <v>1087696.1059999999</v>
      </c>
      <c r="I30" s="35">
        <v>1044750.74</v>
      </c>
      <c r="J30" s="211">
        <v>-3.9482871882231318</v>
      </c>
      <c r="K30" s="35">
        <v>116095.29</v>
      </c>
      <c r="L30" s="35">
        <v>117748</v>
      </c>
      <c r="M30" s="211">
        <v>1.4235805776444455</v>
      </c>
      <c r="P30" s="20"/>
      <c r="S30" s="20"/>
      <c r="Y30" s="20"/>
      <c r="AB30" s="20"/>
      <c r="AE30" s="20"/>
      <c r="AH30" s="20"/>
      <c r="AN30" s="20"/>
    </row>
    <row r="31" spans="1:40" ht="12" customHeight="1">
      <c r="A31" s="55"/>
      <c r="B31" s="126"/>
      <c r="C31" s="126"/>
      <c r="D31" s="193"/>
      <c r="E31" s="128"/>
      <c r="F31" s="126"/>
      <c r="G31" s="193"/>
      <c r="J31" s="211"/>
      <c r="M31" s="211"/>
      <c r="P31" s="20"/>
      <c r="S31" s="20"/>
      <c r="Y31" s="20"/>
      <c r="AB31" s="20"/>
      <c r="AE31" s="20"/>
      <c r="AH31" s="20"/>
      <c r="AN31" s="20"/>
    </row>
    <row r="32" spans="1:40" ht="12" customHeight="1">
      <c r="A32" s="56" t="s">
        <v>81</v>
      </c>
      <c r="B32" s="126"/>
      <c r="C32" s="126"/>
      <c r="D32" s="193"/>
      <c r="E32" s="128"/>
      <c r="F32" s="126"/>
      <c r="G32" s="193"/>
      <c r="J32" s="211"/>
      <c r="M32" s="211"/>
      <c r="P32" s="20"/>
      <c r="S32" s="20"/>
      <c r="Y32" s="20"/>
      <c r="AB32" s="20"/>
      <c r="AE32" s="20"/>
      <c r="AH32" s="20"/>
      <c r="AN32" s="20"/>
    </row>
    <row r="33" spans="1:40" ht="12" customHeight="1">
      <c r="A33" s="6" t="s">
        <v>0</v>
      </c>
      <c r="B33" s="126">
        <v>7557.6463000000003</v>
      </c>
      <c r="C33" s="126">
        <v>8565.7573499999999</v>
      </c>
      <c r="D33" s="193">
        <v>13.338955145334053</v>
      </c>
      <c r="E33" s="128">
        <v>892.428</v>
      </c>
      <c r="F33" s="126">
        <v>894.53</v>
      </c>
      <c r="G33" s="193">
        <v>0.23553720860394201</v>
      </c>
      <c r="H33" s="35">
        <v>7844.4636999999993</v>
      </c>
      <c r="I33" s="35">
        <v>9239.4022499999992</v>
      </c>
      <c r="J33" s="151">
        <v>17.782459111895687</v>
      </c>
      <c r="K33" s="35">
        <v>883.27099999999996</v>
      </c>
      <c r="L33" s="35">
        <v>1170.1089999999999</v>
      </c>
      <c r="M33" s="151">
        <v>32.474518013157905</v>
      </c>
    </row>
    <row r="34" spans="1:40" ht="12" customHeight="1">
      <c r="A34" s="6" t="s">
        <v>1</v>
      </c>
      <c r="B34" s="126">
        <v>13600.819</v>
      </c>
      <c r="C34" s="126">
        <v>10900.041289999999</v>
      </c>
      <c r="D34" s="193">
        <v>-19.857463804201792</v>
      </c>
      <c r="E34" s="128">
        <v>1689.703</v>
      </c>
      <c r="F34" s="126">
        <v>1177.758</v>
      </c>
      <c r="G34" s="193">
        <v>-30.297928097423032</v>
      </c>
      <c r="H34" s="35">
        <v>14087.408999999998</v>
      </c>
      <c r="I34" s="35">
        <v>10164.76144</v>
      </c>
      <c r="J34" s="151">
        <v>-27.845060507578069</v>
      </c>
      <c r="K34" s="35">
        <v>1597.5810000000001</v>
      </c>
      <c r="L34" s="35">
        <v>1467.48</v>
      </c>
      <c r="M34" s="151">
        <v>-8.1436246425063974</v>
      </c>
    </row>
    <row r="35" spans="1:40" ht="12" customHeight="1">
      <c r="A35" s="6" t="s">
        <v>128</v>
      </c>
      <c r="B35" s="126">
        <v>2420</v>
      </c>
      <c r="C35" s="126">
        <v>1591</v>
      </c>
      <c r="D35" s="193">
        <v>-34.256198347107436</v>
      </c>
      <c r="E35" s="128">
        <v>189</v>
      </c>
      <c r="F35" s="126">
        <v>212</v>
      </c>
      <c r="G35" s="193">
        <v>12.169312169312164</v>
      </c>
      <c r="H35" s="35">
        <v>2274</v>
      </c>
      <c r="I35" s="35">
        <v>1841</v>
      </c>
      <c r="J35" s="151">
        <v>-19.041336851363234</v>
      </c>
      <c r="K35" s="35">
        <v>209</v>
      </c>
      <c r="L35" s="35">
        <v>262</v>
      </c>
      <c r="M35" s="151">
        <v>25.358851674641159</v>
      </c>
    </row>
    <row r="36" spans="1:40" ht="12" customHeight="1">
      <c r="A36" s="6" t="s">
        <v>2</v>
      </c>
      <c r="B36" s="126">
        <v>12949.813799999998</v>
      </c>
      <c r="C36" s="126">
        <v>10785.356439999998</v>
      </c>
      <c r="D36" s="193">
        <v>-16.714196770921919</v>
      </c>
      <c r="E36" s="128">
        <v>1630.6880000000001</v>
      </c>
      <c r="F36" s="126">
        <v>1003.51</v>
      </c>
      <c r="G36" s="193">
        <v>-38.460944092309511</v>
      </c>
      <c r="H36" s="35">
        <v>11566.190200000001</v>
      </c>
      <c r="I36" s="35">
        <v>10679.460500000001</v>
      </c>
      <c r="J36" s="151">
        <v>-7.6665668181731927</v>
      </c>
      <c r="K36" s="35">
        <v>1536.4480000000001</v>
      </c>
      <c r="L36" s="35">
        <v>1426.07</v>
      </c>
      <c r="M36" s="151">
        <v>-7.1839723830549485</v>
      </c>
    </row>
    <row r="37" spans="1:40" ht="12" customHeight="1">
      <c r="A37" s="6" t="s">
        <v>3</v>
      </c>
      <c r="B37" s="126">
        <v>9483.3789599999982</v>
      </c>
      <c r="C37" s="126">
        <v>9648.0913</v>
      </c>
      <c r="D37" s="193">
        <v>1.7368528737989219</v>
      </c>
      <c r="E37" s="128">
        <v>1321.0929999999998</v>
      </c>
      <c r="F37" s="126">
        <v>1033.54</v>
      </c>
      <c r="G37" s="193">
        <v>-21.766295029948679</v>
      </c>
      <c r="H37" s="35">
        <v>9941.2005200000003</v>
      </c>
      <c r="I37" s="35">
        <v>7735.0536600000005</v>
      </c>
      <c r="J37" s="211">
        <v>-22.19195614816951</v>
      </c>
      <c r="K37" s="35">
        <v>1172.97</v>
      </c>
      <c r="L37" s="35">
        <v>642.21</v>
      </c>
      <c r="M37" s="211">
        <v>-45.249239110974706</v>
      </c>
      <c r="P37" s="20"/>
      <c r="S37" s="20"/>
      <c r="Y37" s="20"/>
      <c r="AB37" s="20"/>
      <c r="AE37" s="20"/>
      <c r="AH37" s="20"/>
      <c r="AN37" s="20"/>
    </row>
    <row r="38" spans="1:40" ht="12" customHeight="1">
      <c r="A38" s="6" t="s">
        <v>4</v>
      </c>
      <c r="B38" s="126">
        <v>113.6</v>
      </c>
      <c r="C38" s="126">
        <v>477.94400000000002</v>
      </c>
      <c r="D38" s="193">
        <v>320.72535211267609</v>
      </c>
      <c r="E38" s="128">
        <v>9.68</v>
      </c>
      <c r="F38" s="126">
        <v>50.808</v>
      </c>
      <c r="G38" s="193">
        <v>424.87603305785126</v>
      </c>
      <c r="H38" s="35">
        <v>59.313200000000002</v>
      </c>
      <c r="I38" s="35">
        <v>470.50510000000003</v>
      </c>
      <c r="J38" s="211">
        <v>693.25529561716451</v>
      </c>
      <c r="K38" s="35">
        <v>7.9739999999999984</v>
      </c>
      <c r="L38" s="35">
        <v>59.98</v>
      </c>
      <c r="M38" s="211">
        <v>652.19463255580649</v>
      </c>
      <c r="P38" s="20"/>
      <c r="S38" s="20"/>
      <c r="Y38" s="20"/>
      <c r="AB38" s="20"/>
      <c r="AE38" s="20"/>
      <c r="AH38" s="20"/>
      <c r="AN38" s="20"/>
    </row>
    <row r="39" spans="1:40" ht="12" customHeight="1">
      <c r="A39" s="6" t="s">
        <v>5</v>
      </c>
      <c r="B39" s="126">
        <v>13357.556842</v>
      </c>
      <c r="C39" s="126">
        <v>4090.1689999999999</v>
      </c>
      <c r="D39" s="193">
        <v>-69.379362945031005</v>
      </c>
      <c r="E39" s="128">
        <v>855.74</v>
      </c>
      <c r="F39" s="126">
        <v>6.67</v>
      </c>
      <c r="G39" s="193">
        <v>-99.220557646013972</v>
      </c>
      <c r="H39" s="35">
        <v>14126.252652000001</v>
      </c>
      <c r="I39" s="35">
        <v>4858.0839999999998</v>
      </c>
      <c r="J39" s="211">
        <v>-65.609534816636668</v>
      </c>
      <c r="K39" s="35">
        <v>1025.4159999999999</v>
      </c>
      <c r="L39" s="35">
        <v>21.23</v>
      </c>
      <c r="M39" s="211">
        <v>-97.929620758794471</v>
      </c>
      <c r="P39" s="20"/>
      <c r="S39" s="20"/>
      <c r="Y39" s="20"/>
      <c r="AB39" s="20"/>
      <c r="AE39" s="20"/>
      <c r="AH39" s="20"/>
      <c r="AN39" s="20"/>
    </row>
    <row r="40" spans="1:40" ht="12" customHeight="1">
      <c r="A40" s="6" t="s">
        <v>129</v>
      </c>
      <c r="B40" s="126"/>
      <c r="C40" s="126"/>
      <c r="D40" s="193"/>
      <c r="E40" s="128"/>
      <c r="F40" s="126"/>
      <c r="G40" s="193"/>
      <c r="J40" s="151"/>
      <c r="M40" s="151"/>
      <c r="P40" s="20"/>
      <c r="AE40" s="20"/>
    </row>
    <row r="41" spans="1:40" ht="12" customHeight="1">
      <c r="A41" s="47" t="s">
        <v>112</v>
      </c>
      <c r="B41" s="126"/>
      <c r="C41" s="126"/>
      <c r="D41" s="193"/>
      <c r="E41" s="128"/>
      <c r="F41" s="126"/>
      <c r="G41" s="193"/>
      <c r="J41" s="151"/>
      <c r="M41" s="151"/>
    </row>
    <row r="42" spans="1:40" ht="12" customHeight="1">
      <c r="A42" s="6" t="s">
        <v>121</v>
      </c>
      <c r="B42" s="126">
        <v>98255.36039999999</v>
      </c>
      <c r="C42" s="126">
        <v>75259.067999999999</v>
      </c>
      <c r="D42" s="193">
        <v>-23.404618645111597</v>
      </c>
      <c r="E42" s="128">
        <v>13360.298999999999</v>
      </c>
      <c r="F42" s="126">
        <v>12795.502999999999</v>
      </c>
      <c r="G42" s="193">
        <v>-4.2274203593796855</v>
      </c>
      <c r="H42" s="35">
        <v>97204.290000000008</v>
      </c>
      <c r="I42" s="35">
        <v>75098.955000000002</v>
      </c>
      <c r="J42" s="211">
        <v>-22.741110500369899</v>
      </c>
      <c r="K42" s="35">
        <v>13099.750000000002</v>
      </c>
      <c r="L42" s="35">
        <v>12795.502999999999</v>
      </c>
      <c r="M42" s="211">
        <v>-2.3225405064982385</v>
      </c>
      <c r="P42" s="20"/>
      <c r="S42" s="20"/>
      <c r="Y42" s="20"/>
      <c r="AB42" s="20"/>
      <c r="AE42" s="20"/>
      <c r="AH42" s="20"/>
      <c r="AN42" s="20"/>
    </row>
    <row r="43" spans="1:40" ht="12" customHeight="1">
      <c r="A43" s="66" t="s">
        <v>122</v>
      </c>
      <c r="B43" s="126">
        <v>21303.357500000002</v>
      </c>
      <c r="C43" s="126">
        <v>17281.226000000002</v>
      </c>
      <c r="D43" s="193">
        <v>-18.880270398691845</v>
      </c>
      <c r="E43" s="128">
        <v>4465.9830000000002</v>
      </c>
      <c r="F43" s="126">
        <v>3199.7719999999999</v>
      </c>
      <c r="G43" s="193">
        <v>-28.352347064464865</v>
      </c>
      <c r="H43" s="35">
        <v>24232.806</v>
      </c>
      <c r="I43" s="35">
        <v>18024.93</v>
      </c>
      <c r="J43" s="211">
        <v>-25.61765236762098</v>
      </c>
      <c r="K43" s="35">
        <v>4167.5320000000002</v>
      </c>
      <c r="L43" s="35">
        <v>3199.7719999999999</v>
      </c>
      <c r="M43" s="211">
        <v>-23.221417376039344</v>
      </c>
      <c r="P43" s="20"/>
      <c r="S43" s="20"/>
      <c r="Y43" s="20"/>
      <c r="AB43" s="20"/>
      <c r="AE43" s="20"/>
      <c r="AH43" s="20"/>
      <c r="AN43" s="20"/>
    </row>
    <row r="44" spans="1:40" ht="12" customHeight="1">
      <c r="A44" s="66" t="s">
        <v>123</v>
      </c>
      <c r="B44" s="126">
        <v>10856.827182999999</v>
      </c>
      <c r="C44" s="126">
        <v>7213.0059999999994</v>
      </c>
      <c r="D44" s="193">
        <v>-33.562486733745033</v>
      </c>
      <c r="E44" s="128">
        <v>1357.3200000000002</v>
      </c>
      <c r="F44" s="126">
        <v>1379.7860000000001</v>
      </c>
      <c r="G44" s="193">
        <v>1.6551734299943943</v>
      </c>
      <c r="H44" s="35">
        <v>11637.965999999999</v>
      </c>
      <c r="I44" s="35">
        <v>7626.8629999999994</v>
      </c>
      <c r="J44" s="211">
        <v>-34.465670375734035</v>
      </c>
      <c r="K44" s="35">
        <v>1467.0529999999999</v>
      </c>
      <c r="L44" s="35">
        <v>1379.7860000000001</v>
      </c>
      <c r="M44" s="211">
        <v>-5.9484558499249722</v>
      </c>
      <c r="P44" s="20"/>
      <c r="S44" s="20"/>
      <c r="Y44" s="20"/>
      <c r="AB44" s="20"/>
      <c r="AE44" s="20"/>
      <c r="AH44" s="20"/>
      <c r="AN44" s="20"/>
    </row>
    <row r="45" spans="1:40" ht="12" customHeight="1">
      <c r="A45" s="66"/>
      <c r="B45" s="126"/>
      <c r="C45" s="126"/>
      <c r="D45" s="193"/>
      <c r="E45" s="128"/>
      <c r="F45" s="126"/>
      <c r="G45" s="193"/>
      <c r="J45" s="211"/>
      <c r="M45" s="211"/>
      <c r="P45" s="20"/>
      <c r="S45" s="20"/>
      <c r="Y45" s="20"/>
      <c r="AB45" s="20"/>
      <c r="AE45" s="20"/>
      <c r="AH45" s="20"/>
      <c r="AN45" s="20"/>
    </row>
    <row r="46" spans="1:40" ht="12" customHeight="1">
      <c r="A46" s="67" t="s">
        <v>113</v>
      </c>
      <c r="B46" s="126"/>
      <c r="C46" s="126"/>
      <c r="D46" s="193"/>
      <c r="E46" s="128"/>
      <c r="F46" s="126"/>
      <c r="G46" s="193"/>
      <c r="J46" s="211"/>
      <c r="M46" s="211"/>
      <c r="P46" s="20"/>
      <c r="S46" s="20"/>
      <c r="Y46" s="20"/>
      <c r="AB46" s="20"/>
      <c r="AE46" s="20"/>
      <c r="AH46" s="20"/>
      <c r="AN46" s="20"/>
    </row>
    <row r="47" spans="1:40" ht="12" customHeight="1">
      <c r="A47" s="7" t="s">
        <v>154</v>
      </c>
      <c r="B47" s="126">
        <v>14529.963692000001</v>
      </c>
      <c r="C47" s="126">
        <v>14373.378431000001</v>
      </c>
      <c r="D47" s="193">
        <v>-1.0776713852782338</v>
      </c>
      <c r="E47" s="128">
        <v>1180.0865819999999</v>
      </c>
      <c r="F47" s="126">
        <v>1199.3495499999999</v>
      </c>
      <c r="G47" s="193">
        <v>1.6323351433547684</v>
      </c>
      <c r="H47" s="35">
        <v>14598.611561000003</v>
      </c>
      <c r="I47" s="35">
        <v>14764.441416000005</v>
      </c>
      <c r="J47" s="151">
        <v>1.1359289498668046</v>
      </c>
      <c r="K47" s="35">
        <v>1204.1057630000003</v>
      </c>
      <c r="L47" s="35">
        <v>1215.79654</v>
      </c>
      <c r="M47" s="151">
        <v>0.97090947981783859</v>
      </c>
      <c r="P47" s="20"/>
      <c r="AE47" s="20"/>
    </row>
    <row r="48" spans="1:40" ht="12" customHeight="1">
      <c r="A48" s="68" t="s">
        <v>130</v>
      </c>
      <c r="B48" s="126">
        <v>6108.6521350000003</v>
      </c>
      <c r="C48" s="126">
        <v>6207.7512850000003</v>
      </c>
      <c r="D48" s="193">
        <v>1.6222752222573522</v>
      </c>
      <c r="E48" s="128">
        <v>532.9308749999999</v>
      </c>
      <c r="F48" s="126">
        <v>508.46487499999989</v>
      </c>
      <c r="G48" s="193">
        <v>-4.5908392903676321</v>
      </c>
      <c r="H48" s="35">
        <v>5967.2629949999991</v>
      </c>
      <c r="I48" s="35">
        <v>6091.4276850000006</v>
      </c>
      <c r="J48" s="151">
        <v>2.0807644996380992</v>
      </c>
      <c r="K48" s="35">
        <v>541.05416500000001</v>
      </c>
      <c r="L48" s="35">
        <v>509.97116500000004</v>
      </c>
      <c r="M48" s="151">
        <v>-5.7448961694990359</v>
      </c>
    </row>
    <row r="49" spans="1:40" ht="12" customHeight="1">
      <c r="A49" s="68" t="s">
        <v>131</v>
      </c>
      <c r="B49" s="126">
        <v>500.71742000000006</v>
      </c>
      <c r="C49" s="126">
        <v>502.60954000000004</v>
      </c>
      <c r="D49" s="193">
        <v>0.37788180007796157</v>
      </c>
      <c r="E49" s="128">
        <v>42.844020000000008</v>
      </c>
      <c r="F49" s="126">
        <v>42.85202000000001</v>
      </c>
      <c r="G49" s="193">
        <v>1.8672384150697496E-2</v>
      </c>
      <c r="H49" s="35">
        <v>501.66528</v>
      </c>
      <c r="I49" s="35">
        <v>503.73413000000016</v>
      </c>
      <c r="J49" s="151">
        <v>0.41239648875046608</v>
      </c>
      <c r="K49" s="35">
        <v>42.818940000000005</v>
      </c>
      <c r="L49" s="35">
        <v>42.85202000000001</v>
      </c>
      <c r="M49" s="151">
        <v>7.7255532248132752E-2</v>
      </c>
    </row>
    <row r="50" spans="1:40" ht="12" customHeight="1">
      <c r="A50" s="6" t="s">
        <v>124</v>
      </c>
      <c r="B50" s="126">
        <v>5076.4357639999998</v>
      </c>
      <c r="C50" s="126">
        <v>6625.6756080000005</v>
      </c>
      <c r="D50" s="193">
        <v>30.518259582571194</v>
      </c>
      <c r="E50" s="128">
        <v>537.13346800000022</v>
      </c>
      <c r="F50" s="126">
        <v>477.16246799999993</v>
      </c>
      <c r="G50" s="193">
        <v>-11.165008991768921</v>
      </c>
      <c r="H50" s="35">
        <v>5260.6481640000002</v>
      </c>
      <c r="I50" s="35">
        <v>6189.9667479999998</v>
      </c>
      <c r="J50" s="151">
        <v>17.665476858147855</v>
      </c>
      <c r="K50" s="35">
        <v>531.37624800000015</v>
      </c>
      <c r="L50" s="35">
        <v>515.21624800000006</v>
      </c>
      <c r="M50" s="151">
        <v>-3.0411596417459941</v>
      </c>
    </row>
    <row r="51" spans="1:40" ht="12" customHeight="1">
      <c r="A51" s="6" t="s">
        <v>125</v>
      </c>
      <c r="B51" s="126">
        <v>6991.4520112800001</v>
      </c>
      <c r="C51" s="126">
        <v>5371.1330012800008</v>
      </c>
      <c r="D51" s="193">
        <v>-23.175715250362561</v>
      </c>
      <c r="E51" s="128">
        <v>694.55095647999997</v>
      </c>
      <c r="F51" s="126">
        <v>575.67437648000009</v>
      </c>
      <c r="G51" s="193">
        <v>-17.11560237458589</v>
      </c>
      <c r="H51" s="35">
        <v>7108.3121500000007</v>
      </c>
      <c r="I51" s="35">
        <v>5024.9384440000013</v>
      </c>
      <c r="J51" s="151">
        <v>-29.3089788691961</v>
      </c>
      <c r="K51" s="35">
        <v>701.61651000000006</v>
      </c>
      <c r="L51" s="35">
        <v>508.47871000000009</v>
      </c>
      <c r="M51" s="151">
        <v>-27.527544926216162</v>
      </c>
    </row>
    <row r="52" spans="1:40" ht="12" customHeight="1">
      <c r="A52" s="6" t="s">
        <v>84</v>
      </c>
      <c r="B52" s="126">
        <v>154929.06477753996</v>
      </c>
      <c r="C52" s="126">
        <v>159110.38848023998</v>
      </c>
      <c r="D52" s="193">
        <v>2.6988633209036106</v>
      </c>
      <c r="E52" s="128">
        <v>13705.354739039998</v>
      </c>
      <c r="F52" s="126">
        <v>13499.470849039997</v>
      </c>
      <c r="G52" s="193">
        <v>-1.5022149657574091</v>
      </c>
      <c r="H52" s="35">
        <v>152747.7916468</v>
      </c>
      <c r="I52" s="35">
        <v>152841.4324853</v>
      </c>
      <c r="J52" s="151">
        <v>6.1304217553947993E-2</v>
      </c>
      <c r="K52" s="35">
        <v>14496.476932100002</v>
      </c>
      <c r="L52" s="35">
        <v>14233.5964721</v>
      </c>
      <c r="M52" s="151">
        <v>-1.8134092940740532</v>
      </c>
    </row>
    <row r="53" spans="1:40" ht="12" customHeight="1">
      <c r="A53" s="135" t="s">
        <v>132</v>
      </c>
      <c r="B53" s="125">
        <v>6440.6153400000003</v>
      </c>
      <c r="C53" s="125">
        <v>6628.2266200000013</v>
      </c>
      <c r="D53" s="194">
        <v>2.9129403029990675</v>
      </c>
      <c r="E53" s="136">
        <v>665.63566000000014</v>
      </c>
      <c r="F53" s="125">
        <v>684.00919999999996</v>
      </c>
      <c r="G53" s="194">
        <v>2.7602998312920679</v>
      </c>
      <c r="H53" s="137">
        <v>6220.9081400000023</v>
      </c>
      <c r="I53" s="137">
        <v>6592.1779000000006</v>
      </c>
      <c r="J53" s="212">
        <v>5.9680958413894647</v>
      </c>
      <c r="K53" s="137">
        <v>576.7716200000001</v>
      </c>
      <c r="L53" s="137">
        <v>708.93016</v>
      </c>
      <c r="M53" s="212">
        <v>22.913495639747296</v>
      </c>
    </row>
    <row r="54" spans="1:40" ht="11.1" customHeight="1">
      <c r="A54" s="138"/>
      <c r="B54" s="245"/>
      <c r="C54" s="252"/>
      <c r="D54" s="195"/>
      <c r="E54" s="139"/>
      <c r="F54" s="139"/>
      <c r="G54" s="195"/>
      <c r="H54" s="140"/>
      <c r="I54" s="140"/>
      <c r="J54" s="141"/>
      <c r="K54" s="140"/>
      <c r="L54" s="140"/>
      <c r="M54" s="87" t="s">
        <v>96</v>
      </c>
    </row>
    <row r="55" spans="1:40" ht="11.1" customHeight="1">
      <c r="A55" s="142" t="s">
        <v>6</v>
      </c>
      <c r="B55" s="246"/>
      <c r="C55" s="253"/>
      <c r="D55" s="196"/>
      <c r="E55" s="143"/>
      <c r="F55" s="143"/>
      <c r="G55" s="196"/>
      <c r="H55" s="37"/>
      <c r="I55" s="37"/>
      <c r="J55" s="213"/>
      <c r="K55" s="37"/>
      <c r="L55" s="37"/>
      <c r="M55" s="213"/>
    </row>
    <row r="56" spans="1:40" ht="12" customHeight="1">
      <c r="A56" s="288" t="s">
        <v>85</v>
      </c>
      <c r="B56" s="298" t="s">
        <v>103</v>
      </c>
      <c r="C56" s="299"/>
      <c r="D56" s="299"/>
      <c r="E56" s="299"/>
      <c r="F56" s="299"/>
      <c r="G56" s="305"/>
      <c r="H56" s="298" t="s">
        <v>97</v>
      </c>
      <c r="I56" s="299"/>
      <c r="J56" s="299"/>
      <c r="K56" s="299"/>
      <c r="L56" s="299"/>
      <c r="M56" s="305"/>
      <c r="N56" s="70"/>
    </row>
    <row r="57" spans="1:40" ht="12" customHeight="1">
      <c r="A57" s="289"/>
      <c r="B57" s="295" t="str">
        <f>+B6</f>
        <v>Enero - Noviembre</v>
      </c>
      <c r="C57" s="306"/>
      <c r="D57" s="307"/>
      <c r="E57" s="295" t="str">
        <f>+E6</f>
        <v>Noviembre</v>
      </c>
      <c r="F57" s="306"/>
      <c r="G57" s="307"/>
      <c r="H57" s="307" t="str">
        <f>+B57</f>
        <v>Enero - Noviembre</v>
      </c>
      <c r="I57" s="307"/>
      <c r="J57" s="307"/>
      <c r="K57" s="307" t="str">
        <f>+E57</f>
        <v>Noviembre</v>
      </c>
      <c r="L57" s="307"/>
      <c r="M57" s="307"/>
      <c r="P57" s="21"/>
    </row>
    <row r="58" spans="1:40" ht="12" customHeight="1">
      <c r="A58" s="290"/>
      <c r="B58" s="36" t="s">
        <v>49</v>
      </c>
      <c r="C58" s="36" t="s">
        <v>150</v>
      </c>
      <c r="D58" s="190" t="s">
        <v>120</v>
      </c>
      <c r="E58" s="36" t="s">
        <v>49</v>
      </c>
      <c r="F58" s="36" t="s">
        <v>150</v>
      </c>
      <c r="G58" s="190" t="s">
        <v>120</v>
      </c>
      <c r="H58" s="36" t="s">
        <v>49</v>
      </c>
      <c r="I58" s="36" t="s">
        <v>150</v>
      </c>
      <c r="J58" s="210" t="s">
        <v>120</v>
      </c>
      <c r="K58" s="36" t="s">
        <v>50</v>
      </c>
      <c r="L58" s="36" t="s">
        <v>151</v>
      </c>
      <c r="M58" s="210" t="s">
        <v>120</v>
      </c>
    </row>
    <row r="59" spans="1:40" ht="6" customHeight="1">
      <c r="A59" s="24"/>
      <c r="B59" s="247"/>
      <c r="C59" s="83"/>
      <c r="D59" s="197"/>
      <c r="E59" s="83"/>
      <c r="F59" s="83"/>
      <c r="G59" s="197"/>
    </row>
    <row r="60" spans="1:40" ht="12" customHeight="1">
      <c r="A60" s="27" t="s">
        <v>114</v>
      </c>
      <c r="B60" s="126"/>
      <c r="C60" s="254"/>
      <c r="D60" s="198"/>
      <c r="E60" s="81"/>
      <c r="F60" s="81"/>
      <c r="G60" s="198"/>
    </row>
    <row r="61" spans="1:40" ht="12" customHeight="1">
      <c r="A61" s="4" t="s">
        <v>7</v>
      </c>
      <c r="B61" s="144">
        <v>1805.0066300000001</v>
      </c>
      <c r="C61" s="144">
        <v>1464.2396819999999</v>
      </c>
      <c r="D61" s="193">
        <v>-18.878985945885429</v>
      </c>
      <c r="E61" s="126">
        <v>174.42983000000004</v>
      </c>
      <c r="F61" s="126">
        <v>164.98544999999999</v>
      </c>
      <c r="G61" s="193">
        <v>-5.4144294012096754</v>
      </c>
      <c r="H61" s="35">
        <v>1753.6607099999999</v>
      </c>
      <c r="I61" s="35">
        <v>1484.5789599999998</v>
      </c>
      <c r="J61" s="211">
        <v>-15.344002888677366</v>
      </c>
      <c r="K61" s="35">
        <v>166.04962</v>
      </c>
      <c r="L61" s="35">
        <v>152.73070999999999</v>
      </c>
      <c r="M61" s="211">
        <v>-8.0210421439085628</v>
      </c>
      <c r="P61" s="20"/>
      <c r="S61" s="20"/>
      <c r="Y61" s="20"/>
      <c r="AB61" s="20"/>
      <c r="AE61" s="20"/>
      <c r="AH61" s="20"/>
      <c r="AN61" s="20"/>
    </row>
    <row r="62" spans="1:40" ht="12" customHeight="1">
      <c r="A62" s="4" t="s">
        <v>133</v>
      </c>
      <c r="B62" s="144">
        <v>6674.0926780000018</v>
      </c>
      <c r="C62" s="144">
        <v>5538.6427700000013</v>
      </c>
      <c r="D62" s="193">
        <v>-17.012798035346677</v>
      </c>
      <c r="E62" s="126">
        <v>561.94677999999999</v>
      </c>
      <c r="F62" s="126">
        <v>492.43464000000006</v>
      </c>
      <c r="G62" s="193">
        <v>-12.36987958183512</v>
      </c>
      <c r="H62" s="35">
        <v>6456.3990300000005</v>
      </c>
      <c r="I62" s="35">
        <v>5491.0886099999998</v>
      </c>
      <c r="J62" s="211">
        <v>-14.951219952711014</v>
      </c>
      <c r="K62" s="35">
        <v>584.69213000000002</v>
      </c>
      <c r="L62" s="35">
        <v>484.02176000000003</v>
      </c>
      <c r="M62" s="211">
        <v>-17.217671460705308</v>
      </c>
      <c r="P62" s="20"/>
      <c r="S62" s="20"/>
      <c r="Y62" s="20"/>
      <c r="AB62" s="20"/>
      <c r="AE62" s="20"/>
      <c r="AH62" s="20"/>
      <c r="AN62" s="20"/>
    </row>
    <row r="63" spans="1:40" ht="12" customHeight="1">
      <c r="A63" s="4" t="s">
        <v>134</v>
      </c>
      <c r="B63" s="144">
        <v>29967.082435</v>
      </c>
      <c r="C63" s="144">
        <v>27158.159061999999</v>
      </c>
      <c r="D63" s="193">
        <v>-9.3733628526990849</v>
      </c>
      <c r="E63" s="126">
        <v>2511.9393150000001</v>
      </c>
      <c r="F63" s="126">
        <v>2335.8157769999998</v>
      </c>
      <c r="G63" s="193">
        <v>-7.0114567238261589</v>
      </c>
      <c r="H63" s="35">
        <v>29698.982349999998</v>
      </c>
      <c r="I63" s="35">
        <v>26931.866860999995</v>
      </c>
      <c r="J63" s="211">
        <v>-9.3172064159969601</v>
      </c>
      <c r="K63" s="35">
        <v>2463.2969699999999</v>
      </c>
      <c r="L63" s="35">
        <v>2291.4243299999998</v>
      </c>
      <c r="M63" s="211">
        <v>-6.9773414287112923</v>
      </c>
      <c r="P63" s="20"/>
      <c r="S63" s="20"/>
      <c r="Y63" s="20"/>
      <c r="AB63" s="20"/>
      <c r="AE63" s="20"/>
      <c r="AH63" s="20"/>
      <c r="AN63" s="20"/>
    </row>
    <row r="64" spans="1:40" ht="12" customHeight="1">
      <c r="A64" s="4" t="s">
        <v>135</v>
      </c>
      <c r="B64" s="144">
        <v>8056.2395699999988</v>
      </c>
      <c r="C64" s="144">
        <v>7191.3436849200007</v>
      </c>
      <c r="D64" s="193">
        <v>-10.73572697987677</v>
      </c>
      <c r="E64" s="126">
        <v>710.53474000000006</v>
      </c>
      <c r="F64" s="126">
        <v>789.34520999999995</v>
      </c>
      <c r="G64" s="193">
        <v>11.091712419297028</v>
      </c>
      <c r="H64" s="35">
        <v>8005.7162199999993</v>
      </c>
      <c r="I64" s="35">
        <v>7630.6868160000004</v>
      </c>
      <c r="J64" s="211">
        <v>-4.6845203313988897</v>
      </c>
      <c r="K64" s="35">
        <v>736.32302000000016</v>
      </c>
      <c r="L64" s="35">
        <v>807.98714999999993</v>
      </c>
      <c r="M64" s="211">
        <v>9.7327026391215821</v>
      </c>
      <c r="P64" s="20"/>
      <c r="S64" s="20"/>
      <c r="Y64" s="20"/>
      <c r="AB64" s="20"/>
      <c r="AE64" s="20"/>
      <c r="AH64" s="20"/>
      <c r="AN64" s="20"/>
    </row>
    <row r="65" spans="1:40" ht="12" customHeight="1">
      <c r="A65" s="4" t="s">
        <v>136</v>
      </c>
      <c r="B65" s="144">
        <v>11168.29686</v>
      </c>
      <c r="C65" s="144">
        <v>9324.4549010600003</v>
      </c>
      <c r="D65" s="193">
        <v>-16.509607347059717</v>
      </c>
      <c r="E65" s="126">
        <v>841.63452000000018</v>
      </c>
      <c r="F65" s="126">
        <v>919.21798000000001</v>
      </c>
      <c r="G65" s="193">
        <v>9.2181889117380464</v>
      </c>
      <c r="H65" s="35">
        <v>11352.554359999998</v>
      </c>
      <c r="I65" s="35">
        <v>9415.4411920000002</v>
      </c>
      <c r="J65" s="211">
        <v>-17.063236224838462</v>
      </c>
      <c r="K65" s="35">
        <v>830.93994999999995</v>
      </c>
      <c r="L65" s="35">
        <v>932.87716999999998</v>
      </c>
      <c r="M65" s="211">
        <v>12.267699970376933</v>
      </c>
      <c r="P65" s="20"/>
      <c r="S65" s="20"/>
      <c r="Y65" s="20"/>
      <c r="AB65" s="20"/>
      <c r="AE65" s="20"/>
      <c r="AH65" s="20"/>
      <c r="AN65" s="20"/>
    </row>
    <row r="66" spans="1:40" ht="12" customHeight="1">
      <c r="A66" s="4" t="s">
        <v>137</v>
      </c>
      <c r="B66" s="144">
        <v>1856.1301099999998</v>
      </c>
      <c r="C66" s="144">
        <v>1901.7455100000002</v>
      </c>
      <c r="D66" s="193">
        <v>2.4575540127410811</v>
      </c>
      <c r="E66" s="126">
        <v>177.24814000000001</v>
      </c>
      <c r="F66" s="126">
        <v>121.1913</v>
      </c>
      <c r="G66" s="193">
        <v>-31.626193651453839</v>
      </c>
      <c r="H66" s="35">
        <v>1789.3778540000003</v>
      </c>
      <c r="I66" s="35">
        <v>1862.52971</v>
      </c>
      <c r="J66" s="211">
        <v>4.0881167628444182</v>
      </c>
      <c r="K66" s="35">
        <v>173.47139400000003</v>
      </c>
      <c r="L66" s="35">
        <v>120.09798000000001</v>
      </c>
      <c r="M66" s="211">
        <v>-30.767847521880189</v>
      </c>
      <c r="P66" s="20"/>
      <c r="S66" s="20"/>
      <c r="Y66" s="20"/>
      <c r="AB66" s="20"/>
      <c r="AE66" s="20"/>
      <c r="AH66" s="20"/>
      <c r="AN66" s="20"/>
    </row>
    <row r="67" spans="1:40" ht="12" customHeight="1">
      <c r="A67" s="4" t="s">
        <v>138</v>
      </c>
      <c r="B67" s="144">
        <v>49.335000000000001</v>
      </c>
      <c r="C67" s="144">
        <v>39.944000000000003</v>
      </c>
      <c r="D67" s="193">
        <v>-19.0351677308199</v>
      </c>
      <c r="E67" s="126">
        <v>5.3159999999999998</v>
      </c>
      <c r="F67" s="126">
        <v>4.78</v>
      </c>
      <c r="G67" s="193">
        <v>-10.082768999247548</v>
      </c>
      <c r="H67" s="35">
        <v>49.865999999999993</v>
      </c>
      <c r="I67" s="35">
        <v>37.835999999999999</v>
      </c>
      <c r="J67" s="211">
        <v>-24.124654072915408</v>
      </c>
      <c r="K67" s="35">
        <v>5.1779999999999999</v>
      </c>
      <c r="L67" s="35">
        <v>4.5299999999999994</v>
      </c>
      <c r="M67" s="211">
        <v>-12.514484356894561</v>
      </c>
      <c r="P67" s="20"/>
      <c r="S67" s="20"/>
      <c r="Y67" s="20"/>
      <c r="AB67" s="20"/>
      <c r="AE67" s="20"/>
      <c r="AH67" s="20"/>
      <c r="AN67" s="20"/>
    </row>
    <row r="68" spans="1:40" ht="12" customHeight="1">
      <c r="A68" s="4" t="s">
        <v>139</v>
      </c>
      <c r="B68" s="144">
        <v>528.79912000000002</v>
      </c>
      <c r="C68" s="144">
        <v>530.68889000000001</v>
      </c>
      <c r="D68" s="193">
        <v>0.35737011060079649</v>
      </c>
      <c r="E68" s="126">
        <v>42.669039999999995</v>
      </c>
      <c r="F68" s="126">
        <v>48.379330000000003</v>
      </c>
      <c r="G68" s="193">
        <v>13.382747772155202</v>
      </c>
      <c r="H68" s="35">
        <v>527.12313999999992</v>
      </c>
      <c r="I68" s="35">
        <v>513.87930000000006</v>
      </c>
      <c r="J68" s="151">
        <v>-2.5124755479336125</v>
      </c>
      <c r="K68" s="35">
        <v>44.418399999999998</v>
      </c>
      <c r="L68" s="35">
        <v>45.373039999999996</v>
      </c>
      <c r="M68" s="151">
        <v>2.1491994308664886</v>
      </c>
    </row>
    <row r="69" spans="1:40" ht="12" customHeight="1">
      <c r="A69" s="4" t="s">
        <v>8</v>
      </c>
      <c r="B69" s="144">
        <v>38.035819999999994</v>
      </c>
      <c r="C69" s="144">
        <v>26.250700000000002</v>
      </c>
      <c r="D69" s="193">
        <v>-30.984266935746341</v>
      </c>
      <c r="E69" s="126">
        <v>2.9106999999999998</v>
      </c>
      <c r="F69" s="126">
        <v>3.218</v>
      </c>
      <c r="G69" s="193">
        <v>10.557597828701004</v>
      </c>
      <c r="H69" s="35">
        <v>37.72043</v>
      </c>
      <c r="I69" s="35">
        <v>26.401530000000001</v>
      </c>
      <c r="J69" s="151">
        <v>-30.007346151674309</v>
      </c>
      <c r="K69" s="35">
        <v>2.8127</v>
      </c>
      <c r="L69" s="35">
        <v>2.552</v>
      </c>
      <c r="M69" s="151">
        <v>-9.2686742276104734</v>
      </c>
    </row>
    <row r="70" spans="1:40" ht="12" customHeight="1">
      <c r="A70" s="4" t="s">
        <v>191</v>
      </c>
      <c r="B70" s="144">
        <v>354.49843000000004</v>
      </c>
      <c r="C70" s="144">
        <v>415.95873000000012</v>
      </c>
      <c r="D70" s="193">
        <v>17.337255908298399</v>
      </c>
      <c r="E70" s="126">
        <v>35.331519999999998</v>
      </c>
      <c r="F70" s="126">
        <v>42.628369999999997</v>
      </c>
      <c r="G70" s="193">
        <v>20.65252216717537</v>
      </c>
      <c r="H70" s="35">
        <v>411.99097000000006</v>
      </c>
      <c r="I70" s="35">
        <v>411.47712999999999</v>
      </c>
      <c r="J70" s="151">
        <v>-0.12472118017540224</v>
      </c>
      <c r="K70" s="35">
        <v>28.396520000000002</v>
      </c>
      <c r="L70" s="35">
        <v>42.937939999999998</v>
      </c>
      <c r="M70" s="151">
        <v>51.208457937803622</v>
      </c>
    </row>
    <row r="71" spans="1:40" ht="12" customHeight="1">
      <c r="A71" s="4" t="s">
        <v>9</v>
      </c>
      <c r="B71" s="144">
        <v>205.91036999999997</v>
      </c>
      <c r="C71" s="144">
        <v>160.00409999999999</v>
      </c>
      <c r="D71" s="193">
        <v>-22.29429727118648</v>
      </c>
      <c r="E71" s="126">
        <v>16.842400000000001</v>
      </c>
      <c r="F71" s="126">
        <v>18.78734</v>
      </c>
      <c r="G71" s="193">
        <v>11.547879162114661</v>
      </c>
      <c r="H71" s="35">
        <v>205.77499</v>
      </c>
      <c r="I71" s="35">
        <v>149.18293000000003</v>
      </c>
      <c r="J71" s="151">
        <v>-27.501913619337305</v>
      </c>
      <c r="K71" s="35">
        <v>15.917400000000001</v>
      </c>
      <c r="L71" s="35">
        <v>16.484500000000001</v>
      </c>
      <c r="M71" s="151">
        <v>3.5627677887092091</v>
      </c>
    </row>
    <row r="72" spans="1:40" ht="12" customHeight="1">
      <c r="A72" s="4" t="s">
        <v>10</v>
      </c>
      <c r="B72" s="144">
        <v>7463.8233800000007</v>
      </c>
      <c r="C72" s="144">
        <v>7221.0031039999994</v>
      </c>
      <c r="D72" s="193">
        <v>-3.2532961143033057</v>
      </c>
      <c r="E72" s="126">
        <v>562.19848000000002</v>
      </c>
      <c r="F72" s="126">
        <v>648.26361000000009</v>
      </c>
      <c r="G72" s="193">
        <v>15.308673548886166</v>
      </c>
      <c r="H72" s="35">
        <v>7402.3364599999995</v>
      </c>
      <c r="I72" s="35">
        <v>7290.2462500000001</v>
      </c>
      <c r="J72" s="151">
        <v>-1.5142544601383756</v>
      </c>
      <c r="K72" s="35">
        <v>542.96432000000004</v>
      </c>
      <c r="L72" s="35">
        <v>700.67547000000013</v>
      </c>
      <c r="M72" s="151">
        <v>29.046319286689059</v>
      </c>
    </row>
    <row r="73" spans="1:40" ht="12" customHeight="1">
      <c r="A73" s="4" t="s">
        <v>11</v>
      </c>
      <c r="B73" s="144">
        <v>2160.97552</v>
      </c>
      <c r="C73" s="144">
        <v>1667.4733799999999</v>
      </c>
      <c r="D73" s="193">
        <v>-22.83700742709015</v>
      </c>
      <c r="E73" s="126">
        <v>169.15764999999999</v>
      </c>
      <c r="F73" s="126">
        <v>142.23142999999999</v>
      </c>
      <c r="G73" s="193">
        <v>-15.917825767856197</v>
      </c>
      <c r="H73" s="35">
        <v>2110.34564</v>
      </c>
      <c r="I73" s="35">
        <v>1697.5769300000002</v>
      </c>
      <c r="J73" s="151">
        <v>-19.559294087958023</v>
      </c>
      <c r="K73" s="35">
        <v>173.13684000000001</v>
      </c>
      <c r="L73" s="35">
        <v>148.38101</v>
      </c>
      <c r="M73" s="151">
        <v>-14.298418522597501</v>
      </c>
    </row>
    <row r="74" spans="1:40" ht="12" customHeight="1">
      <c r="A74" s="4" t="s">
        <v>12</v>
      </c>
      <c r="B74" s="144">
        <v>1430.43894</v>
      </c>
      <c r="C74" s="144">
        <v>1233.5141415105998</v>
      </c>
      <c r="D74" s="193">
        <v>-13.766739214286227</v>
      </c>
      <c r="E74" s="126">
        <v>142.15978000000001</v>
      </c>
      <c r="F74" s="126">
        <v>126.53307</v>
      </c>
      <c r="G74" s="193">
        <v>-10.992356628576673</v>
      </c>
      <c r="H74" s="35">
        <v>1433.00343</v>
      </c>
      <c r="I74" s="35">
        <v>1189.5805990251999</v>
      </c>
      <c r="J74" s="211">
        <v>-16.986897998897319</v>
      </c>
      <c r="K74" s="35">
        <v>142.51878000000002</v>
      </c>
      <c r="L74" s="35">
        <v>119.63724000000001</v>
      </c>
      <c r="M74" s="211">
        <v>-16.055105158772765</v>
      </c>
      <c r="P74" s="20"/>
      <c r="S74" s="20"/>
      <c r="Y74" s="20"/>
      <c r="AB74" s="20"/>
      <c r="AE74" s="20"/>
      <c r="AH74" s="20"/>
      <c r="AN74" s="20"/>
    </row>
    <row r="75" spans="1:40" ht="12" customHeight="1">
      <c r="A75" s="3"/>
      <c r="B75" s="144"/>
      <c r="C75" s="144"/>
      <c r="D75" s="193"/>
      <c r="E75" s="126"/>
      <c r="F75" s="126"/>
      <c r="G75" s="193"/>
      <c r="J75" s="151"/>
      <c r="M75" s="151"/>
    </row>
    <row r="76" spans="1:40" ht="12" customHeight="1">
      <c r="A76" s="27" t="s">
        <v>13</v>
      </c>
      <c r="B76" s="144"/>
      <c r="C76" s="144"/>
      <c r="D76" s="193"/>
      <c r="E76" s="126"/>
      <c r="F76" s="126"/>
      <c r="G76" s="193"/>
      <c r="J76" s="211"/>
      <c r="M76" s="211"/>
      <c r="P76" s="20"/>
      <c r="S76" s="20"/>
      <c r="Y76" s="20"/>
      <c r="AB76" s="20"/>
      <c r="AE76" s="20"/>
      <c r="AH76" s="20"/>
      <c r="AN76" s="20"/>
    </row>
    <row r="77" spans="1:40" ht="12" customHeight="1">
      <c r="A77" s="4" t="s">
        <v>14</v>
      </c>
      <c r="B77" s="144">
        <v>30265.784999999996</v>
      </c>
      <c r="C77" s="144">
        <v>27218.508000000002</v>
      </c>
      <c r="D77" s="193">
        <v>-10.068389106709096</v>
      </c>
      <c r="E77" s="126">
        <v>2467.9030000000002</v>
      </c>
      <c r="F77" s="126">
        <v>2148.65</v>
      </c>
      <c r="G77" s="193">
        <v>-12.93620535328982</v>
      </c>
      <c r="H77" s="35">
        <v>29984.672999999999</v>
      </c>
      <c r="I77" s="35">
        <v>28055.515249999997</v>
      </c>
      <c r="J77" s="211">
        <v>-6.4338128683277702</v>
      </c>
      <c r="K77" s="35">
        <v>2567.5740000000001</v>
      </c>
      <c r="L77" s="35">
        <v>2073.29</v>
      </c>
      <c r="M77" s="211">
        <v>-19.251012823778403</v>
      </c>
      <c r="P77" s="20"/>
      <c r="S77" s="20"/>
      <c r="Y77" s="20"/>
      <c r="AB77" s="20"/>
      <c r="AE77" s="20"/>
      <c r="AH77" s="20"/>
      <c r="AN77" s="20"/>
    </row>
    <row r="78" spans="1:40" ht="12" customHeight="1">
      <c r="A78" s="4" t="s">
        <v>140</v>
      </c>
      <c r="B78" s="144">
        <v>361353.80962000001</v>
      </c>
      <c r="C78" s="144">
        <v>374691.71640400006</v>
      </c>
      <c r="D78" s="193">
        <v>3.6910934460677725</v>
      </c>
      <c r="E78" s="126">
        <v>37299.485000000001</v>
      </c>
      <c r="F78" s="126">
        <v>35351.182479999996</v>
      </c>
      <c r="G78" s="193">
        <v>-5.2234032721899641</v>
      </c>
      <c r="H78" s="35">
        <v>357347.89434399997</v>
      </c>
      <c r="I78" s="35">
        <v>358973.38185200008</v>
      </c>
      <c r="J78" s="211">
        <v>0.45487535640418297</v>
      </c>
      <c r="K78" s="35">
        <v>35546.830600000001</v>
      </c>
      <c r="L78" s="35">
        <v>34958.783629999998</v>
      </c>
      <c r="M78" s="211">
        <v>-1.6542880478351396</v>
      </c>
      <c r="P78" s="20"/>
      <c r="S78" s="20"/>
      <c r="Y78" s="20"/>
      <c r="AB78" s="20"/>
      <c r="AE78" s="20"/>
      <c r="AH78" s="20"/>
      <c r="AN78" s="20"/>
    </row>
    <row r="79" spans="1:40" ht="12" customHeight="1">
      <c r="A79" s="4"/>
      <c r="B79" s="144"/>
      <c r="C79" s="144"/>
      <c r="D79" s="193"/>
      <c r="E79" s="126"/>
      <c r="F79" s="126"/>
      <c r="G79" s="193"/>
      <c r="J79" s="151"/>
      <c r="M79" s="151"/>
    </row>
    <row r="80" spans="1:40" ht="12" customHeight="1">
      <c r="A80" s="28" t="s">
        <v>115</v>
      </c>
      <c r="B80" s="144"/>
      <c r="C80" s="144"/>
      <c r="D80" s="193"/>
      <c r="E80" s="126"/>
      <c r="F80" s="126"/>
      <c r="G80" s="193"/>
      <c r="J80" s="211"/>
      <c r="M80" s="211"/>
      <c r="P80" s="20"/>
      <c r="S80" s="20"/>
      <c r="Y80" s="20"/>
      <c r="AB80" s="20"/>
      <c r="AE80" s="20"/>
      <c r="AH80" s="20"/>
      <c r="AN80" s="20"/>
    </row>
    <row r="81" spans="1:40" ht="12" customHeight="1">
      <c r="A81" s="4" t="s">
        <v>141</v>
      </c>
      <c r="B81" s="144">
        <v>83420.487000000008</v>
      </c>
      <c r="C81" s="144">
        <v>65651.604000000007</v>
      </c>
      <c r="D81" s="193">
        <v>-21.300382722531943</v>
      </c>
      <c r="E81" s="126">
        <v>8450</v>
      </c>
      <c r="F81" s="126">
        <v>10093.316000000001</v>
      </c>
      <c r="G81" s="193">
        <v>19.447526627218934</v>
      </c>
      <c r="H81" s="35">
        <v>83842.195999999996</v>
      </c>
      <c r="I81" s="35">
        <v>65622.979000000007</v>
      </c>
      <c r="J81" s="151">
        <v>-21.73036712921974</v>
      </c>
      <c r="K81" s="35">
        <v>8246.81</v>
      </c>
      <c r="L81" s="35">
        <v>10569.861999999999</v>
      </c>
      <c r="M81" s="151">
        <v>28.169098111875979</v>
      </c>
    </row>
    <row r="82" spans="1:40" ht="12" customHeight="1">
      <c r="A82" s="3"/>
      <c r="B82" s="144"/>
      <c r="C82" s="144"/>
      <c r="D82" s="193"/>
      <c r="E82" s="126"/>
      <c r="F82" s="126"/>
      <c r="G82" s="193"/>
      <c r="J82" s="211"/>
      <c r="M82" s="211"/>
      <c r="P82" s="20"/>
      <c r="S82" s="20"/>
      <c r="Y82" s="20"/>
      <c r="AB82" s="20"/>
      <c r="AE82" s="20"/>
      <c r="AH82" s="20"/>
      <c r="AN82" s="20"/>
    </row>
    <row r="83" spans="1:40" ht="12" customHeight="1">
      <c r="A83" s="27" t="s">
        <v>116</v>
      </c>
      <c r="B83" s="144"/>
      <c r="C83" s="144"/>
      <c r="D83" s="193"/>
      <c r="E83" s="126"/>
      <c r="F83" s="126"/>
      <c r="G83" s="193"/>
      <c r="J83" s="211"/>
      <c r="M83" s="211"/>
      <c r="P83" s="20"/>
      <c r="S83" s="20"/>
      <c r="Y83" s="20"/>
      <c r="AB83" s="20"/>
      <c r="AE83" s="20"/>
      <c r="AH83" s="20"/>
      <c r="AN83" s="20"/>
    </row>
    <row r="84" spans="1:40" ht="12" customHeight="1">
      <c r="A84" s="4" t="s">
        <v>142</v>
      </c>
      <c r="B84" s="117">
        <v>1268120.996824</v>
      </c>
      <c r="C84" s="117">
        <v>1303638.4043049999</v>
      </c>
      <c r="D84" s="199">
        <v>2.8007901115077338</v>
      </c>
      <c r="E84" s="127">
        <v>122572.52859999999</v>
      </c>
      <c r="F84" s="127">
        <v>125480.13</v>
      </c>
      <c r="G84" s="199">
        <v>2.3721476853011625</v>
      </c>
      <c r="H84" s="46">
        <v>1234717.2971099999</v>
      </c>
      <c r="I84" s="46">
        <v>1270286.2749830002</v>
      </c>
      <c r="J84" s="214">
        <v>2.8807386076354247</v>
      </c>
      <c r="K84" s="46">
        <v>120639.2947</v>
      </c>
      <c r="L84" s="46">
        <v>125783.34</v>
      </c>
      <c r="M84" s="214">
        <v>4.2639882078156832</v>
      </c>
    </row>
    <row r="85" spans="1:40" ht="12" customHeight="1">
      <c r="A85" s="4" t="s">
        <v>143</v>
      </c>
      <c r="B85" s="117">
        <v>5274.0956000000006</v>
      </c>
      <c r="C85" s="117">
        <v>6542.3380000000006</v>
      </c>
      <c r="D85" s="199">
        <v>24.046632753490481</v>
      </c>
      <c r="E85" s="127">
        <v>622.84</v>
      </c>
      <c r="F85" s="127">
        <v>721.14</v>
      </c>
      <c r="G85" s="199">
        <v>15.78254447370111</v>
      </c>
      <c r="H85" s="46">
        <v>4910.5079800000003</v>
      </c>
      <c r="I85" s="46">
        <v>6804.9144600000009</v>
      </c>
      <c r="J85" s="214">
        <v>38.578625423596201</v>
      </c>
      <c r="K85" s="46">
        <v>645.69000000000005</v>
      </c>
      <c r="L85" s="46">
        <v>670.3</v>
      </c>
      <c r="M85" s="214">
        <v>3.8114265359537658</v>
      </c>
    </row>
    <row r="86" spans="1:40" ht="12" customHeight="1">
      <c r="A86" s="5" t="s">
        <v>144</v>
      </c>
      <c r="B86" s="117">
        <v>357579.62400000001</v>
      </c>
      <c r="C86" s="117">
        <v>311534.05750999996</v>
      </c>
      <c r="D86" s="199">
        <v>-12.877010713004179</v>
      </c>
      <c r="E86" s="127">
        <v>32582.351000000002</v>
      </c>
      <c r="F86" s="127">
        <v>35584.991000000002</v>
      </c>
      <c r="G86" s="199">
        <v>9.2155412603590179</v>
      </c>
      <c r="H86" s="46">
        <v>338001.59769100003</v>
      </c>
      <c r="I86" s="46">
        <v>292299.63099999999</v>
      </c>
      <c r="J86" s="215">
        <v>-13.521228006969555</v>
      </c>
      <c r="K86" s="46">
        <v>32697.311000000002</v>
      </c>
      <c r="L86" s="46">
        <v>27889.759999999998</v>
      </c>
      <c r="M86" s="215">
        <v>-14.703199905337794</v>
      </c>
      <c r="P86" s="20"/>
      <c r="S86" s="20"/>
      <c r="Y86" s="20"/>
      <c r="AB86" s="20"/>
      <c r="AE86" s="20"/>
      <c r="AH86" s="20"/>
      <c r="AN86" s="20"/>
    </row>
    <row r="87" spans="1:40" ht="12" customHeight="1">
      <c r="A87" s="3"/>
      <c r="B87" s="144"/>
      <c r="C87" s="144"/>
      <c r="D87" s="193"/>
      <c r="E87" s="126"/>
      <c r="F87" s="126"/>
      <c r="G87" s="193"/>
      <c r="J87" s="211"/>
      <c r="M87" s="211"/>
      <c r="P87" s="20"/>
      <c r="S87" s="20"/>
      <c r="Y87" s="20"/>
      <c r="AB87" s="20"/>
      <c r="AE87" s="20"/>
      <c r="AH87" s="20"/>
      <c r="AN87" s="20"/>
    </row>
    <row r="88" spans="1:40" ht="12" customHeight="1">
      <c r="A88" s="27" t="s">
        <v>117</v>
      </c>
      <c r="B88" s="144"/>
      <c r="C88" s="144"/>
      <c r="D88" s="193"/>
      <c r="E88" s="126"/>
      <c r="F88" s="126"/>
      <c r="G88" s="193"/>
      <c r="J88" s="211"/>
      <c r="M88" s="211"/>
      <c r="P88" s="20"/>
      <c r="S88" s="20"/>
      <c r="Y88" s="20"/>
      <c r="AB88" s="20"/>
      <c r="AE88" s="20"/>
      <c r="AH88" s="20"/>
      <c r="AN88" s="20"/>
    </row>
    <row r="89" spans="1:40" ht="12" customHeight="1">
      <c r="A89" s="4" t="s">
        <v>145</v>
      </c>
      <c r="B89" s="144">
        <v>420006.45408000005</v>
      </c>
      <c r="C89" s="144">
        <v>430619.33538199996</v>
      </c>
      <c r="D89" s="193">
        <v>2.5268376709226548</v>
      </c>
      <c r="E89" s="126">
        <v>35931.245080000001</v>
      </c>
      <c r="F89" s="126">
        <v>35808.556199999999</v>
      </c>
      <c r="G89" s="193">
        <v>-0.34145457449871186</v>
      </c>
      <c r="H89" s="35">
        <v>409198.79440000001</v>
      </c>
      <c r="I89" s="35">
        <v>424517.98044800002</v>
      </c>
      <c r="J89" s="151">
        <v>3.7437026349166569</v>
      </c>
      <c r="K89" s="35">
        <v>38401.169000000002</v>
      </c>
      <c r="L89" s="35">
        <v>39751.225767999997</v>
      </c>
      <c r="M89" s="151">
        <v>3.5156658069445568</v>
      </c>
    </row>
    <row r="90" spans="1:40" ht="12" customHeight="1">
      <c r="A90" s="4" t="s">
        <v>71</v>
      </c>
      <c r="B90" s="144">
        <v>7580.42</v>
      </c>
      <c r="C90" s="144">
        <v>5457.4140000000007</v>
      </c>
      <c r="D90" s="193">
        <v>-28.006442914772521</v>
      </c>
      <c r="E90" s="126">
        <v>638.74300000000005</v>
      </c>
      <c r="F90" s="126">
        <v>762.21100000000001</v>
      </c>
      <c r="G90" s="193">
        <v>19.329840013902299</v>
      </c>
      <c r="H90" s="35">
        <v>6336.8789999999999</v>
      </c>
      <c r="I90" s="35">
        <v>4647.6310000000003</v>
      </c>
      <c r="J90" s="151">
        <v>-26.657412899946486</v>
      </c>
      <c r="K90" s="35">
        <v>314.66000000000003</v>
      </c>
      <c r="L90" s="35">
        <v>487.72699999999998</v>
      </c>
      <c r="M90" s="151">
        <v>55.001271213373151</v>
      </c>
    </row>
    <row r="91" spans="1:40" ht="12" customHeight="1">
      <c r="A91" s="4" t="s">
        <v>19</v>
      </c>
      <c r="B91" s="144">
        <v>162546.46288789998</v>
      </c>
      <c r="C91" s="144">
        <v>142298.7565779</v>
      </c>
      <c r="D91" s="193">
        <v>-12.456565310783652</v>
      </c>
      <c r="E91" s="126">
        <v>13540.250498899995</v>
      </c>
      <c r="F91" s="126">
        <v>12752.674988899998</v>
      </c>
      <c r="G91" s="193">
        <v>-5.8165505140689966</v>
      </c>
      <c r="H91" s="35">
        <v>159973.64357339998</v>
      </c>
      <c r="I91" s="35">
        <v>141329.19286549999</v>
      </c>
      <c r="J91" s="151">
        <v>-11.654701544223711</v>
      </c>
      <c r="K91" s="35">
        <v>14857.957239399999</v>
      </c>
      <c r="L91" s="35">
        <v>13112.605309399998</v>
      </c>
      <c r="M91" s="151">
        <v>-11.746917169553539</v>
      </c>
    </row>
    <row r="92" spans="1:40" ht="12" customHeight="1">
      <c r="A92" s="4"/>
      <c r="B92" s="144"/>
      <c r="C92" s="144"/>
      <c r="D92" s="193"/>
      <c r="E92" s="126"/>
      <c r="F92" s="126"/>
      <c r="G92" s="193"/>
      <c r="J92" s="151"/>
      <c r="M92" s="151"/>
    </row>
    <row r="93" spans="1:40" ht="12" customHeight="1">
      <c r="A93" s="29" t="s">
        <v>118</v>
      </c>
      <c r="B93" s="144"/>
      <c r="C93" s="144"/>
      <c r="D93" s="193"/>
      <c r="E93" s="126"/>
      <c r="F93" s="126"/>
      <c r="G93" s="193"/>
      <c r="J93" s="151"/>
      <c r="M93" s="151"/>
    </row>
    <row r="94" spans="1:40" ht="12" customHeight="1">
      <c r="A94" s="3" t="s">
        <v>15</v>
      </c>
      <c r="B94" s="144">
        <v>167.50412479999997</v>
      </c>
      <c r="C94" s="144">
        <v>89.990000000000009</v>
      </c>
      <c r="D94" s="193">
        <v>-46.275949856489731</v>
      </c>
      <c r="E94" s="126">
        <v>3.26</v>
      </c>
      <c r="F94" s="126">
        <v>1</v>
      </c>
      <c r="G94" s="193">
        <v>-69.325153374233125</v>
      </c>
      <c r="H94" s="35">
        <v>181.72672</v>
      </c>
      <c r="I94" s="35">
        <v>65.62</v>
      </c>
      <c r="J94" s="151">
        <v>-63.890835645963342</v>
      </c>
      <c r="K94" s="35">
        <v>0</v>
      </c>
      <c r="L94" s="35">
        <v>0</v>
      </c>
      <c r="M94" s="151" t="s">
        <v>192</v>
      </c>
    </row>
    <row r="95" spans="1:40" ht="12" customHeight="1">
      <c r="A95" s="3" t="s">
        <v>153</v>
      </c>
      <c r="B95" s="144">
        <v>2819.1000000000004</v>
      </c>
      <c r="C95" s="144">
        <v>1180</v>
      </c>
      <c r="D95" s="193">
        <v>-58.142669646341041</v>
      </c>
      <c r="E95" s="126">
        <v>41</v>
      </c>
      <c r="F95" s="126">
        <v>28</v>
      </c>
      <c r="G95" s="193">
        <v>-31.707317073170728</v>
      </c>
      <c r="H95" s="35">
        <v>2485.48</v>
      </c>
      <c r="I95" s="35">
        <v>1607</v>
      </c>
      <c r="J95" s="151">
        <v>-35.344480744162098</v>
      </c>
      <c r="K95" s="35">
        <v>0</v>
      </c>
      <c r="L95" s="35">
        <v>0</v>
      </c>
      <c r="M95" s="151" t="s">
        <v>192</v>
      </c>
    </row>
    <row r="96" spans="1:40" ht="12" customHeight="1">
      <c r="A96" s="3"/>
      <c r="B96" s="144"/>
      <c r="C96" s="144"/>
      <c r="D96" s="193"/>
      <c r="E96" s="126"/>
      <c r="F96" s="126"/>
      <c r="G96" s="193"/>
      <c r="J96" s="151"/>
      <c r="M96" s="151"/>
    </row>
    <row r="97" spans="1:18" ht="12" customHeight="1">
      <c r="A97" s="29" t="s">
        <v>119</v>
      </c>
      <c r="B97" s="144"/>
      <c r="C97" s="144"/>
      <c r="D97" s="193"/>
      <c r="E97" s="126"/>
      <c r="F97" s="126"/>
      <c r="G97" s="193"/>
      <c r="J97" s="151"/>
      <c r="M97" s="151"/>
    </row>
    <row r="98" spans="1:18" ht="12" customHeight="1">
      <c r="A98" s="8" t="s">
        <v>16</v>
      </c>
      <c r="B98" s="145">
        <v>2128.4376886</v>
      </c>
      <c r="C98" s="145">
        <v>1118.1134886999998</v>
      </c>
      <c r="D98" s="200">
        <v>-47.467877744851926</v>
      </c>
      <c r="E98" s="73">
        <v>47.1</v>
      </c>
      <c r="F98" s="73">
        <v>69.032721800000004</v>
      </c>
      <c r="G98" s="200">
        <v>46.566288322717632</v>
      </c>
      <c r="H98" s="37">
        <v>1224.0929798000002</v>
      </c>
      <c r="I98" s="37">
        <v>1144.6919907000001</v>
      </c>
      <c r="J98" s="216">
        <v>-6.4865161724048992</v>
      </c>
      <c r="K98" s="37">
        <v>130.05799999999999</v>
      </c>
      <c r="L98" s="37">
        <v>69.911301500000008</v>
      </c>
      <c r="M98" s="216">
        <v>-46.246058297067449</v>
      </c>
    </row>
    <row r="99" spans="1:18" ht="10.5" hidden="1" customHeight="1">
      <c r="A99" s="8" t="s">
        <v>23</v>
      </c>
      <c r="B99" s="73">
        <v>172.98188690000001</v>
      </c>
      <c r="C99" s="48">
        <v>168.09548949000001</v>
      </c>
      <c r="D99" s="201">
        <v>-2.8248029302772037</v>
      </c>
      <c r="E99" s="84"/>
      <c r="F99" s="84"/>
      <c r="G99" s="207"/>
    </row>
    <row r="100" spans="1:18" ht="8.1" customHeight="1">
      <c r="A100" s="25" t="s">
        <v>104</v>
      </c>
      <c r="B100" s="248"/>
      <c r="C100" s="255"/>
      <c r="D100" s="202"/>
      <c r="E100" s="85"/>
      <c r="F100" s="85"/>
      <c r="G100" s="202"/>
    </row>
    <row r="101" spans="1:18" ht="8.1" customHeight="1">
      <c r="A101" s="26" t="s">
        <v>18</v>
      </c>
      <c r="B101" s="248"/>
      <c r="C101" s="255"/>
      <c r="D101" s="202"/>
      <c r="E101" s="85"/>
      <c r="F101" s="85"/>
      <c r="G101" s="202"/>
    </row>
    <row r="102" spans="1:18" ht="8.1" customHeight="1">
      <c r="A102" s="304" t="s">
        <v>105</v>
      </c>
      <c r="B102" s="304"/>
      <c r="C102" s="304"/>
      <c r="D102" s="304"/>
      <c r="E102" s="86"/>
      <c r="F102" s="86"/>
      <c r="G102" s="208"/>
      <c r="R102" s="49"/>
    </row>
    <row r="103" spans="1:18" ht="11.1" customHeight="1">
      <c r="B103" s="249"/>
      <c r="C103" s="256"/>
      <c r="D103" s="203"/>
      <c r="E103" s="82"/>
      <c r="F103" s="82"/>
      <c r="G103" s="203"/>
    </row>
    <row r="104" spans="1:18" ht="11.1" customHeight="1">
      <c r="B104" s="249"/>
      <c r="C104" s="256"/>
      <c r="D104" s="203"/>
      <c r="E104" s="82"/>
      <c r="F104" s="82"/>
      <c r="G104" s="203"/>
    </row>
    <row r="105" spans="1:18" ht="11.1" customHeight="1">
      <c r="B105" s="249"/>
      <c r="C105" s="256"/>
      <c r="D105" s="203"/>
      <c r="E105" s="82"/>
      <c r="F105" s="82"/>
      <c r="G105" s="203"/>
    </row>
    <row r="106" spans="1:18" ht="11.1" customHeight="1">
      <c r="B106" s="249"/>
      <c r="C106" s="256"/>
      <c r="D106" s="203"/>
      <c r="E106" s="82"/>
      <c r="F106" s="82"/>
      <c r="G106" s="203"/>
    </row>
    <row r="107" spans="1:18" ht="11.1" customHeight="1">
      <c r="B107" s="249"/>
      <c r="C107" s="256"/>
      <c r="D107" s="203"/>
      <c r="E107" s="82"/>
      <c r="F107" s="82"/>
      <c r="G107" s="203"/>
    </row>
    <row r="108" spans="1:18" ht="11.1" customHeight="1">
      <c r="D108" s="203"/>
      <c r="E108" s="82"/>
      <c r="F108" s="82"/>
      <c r="G108" s="203"/>
    </row>
    <row r="109" spans="1:18" ht="11.1" customHeight="1">
      <c r="D109" s="203"/>
      <c r="E109" s="82"/>
      <c r="F109" s="82"/>
      <c r="G109" s="203"/>
    </row>
    <row r="110" spans="1:18" ht="11.1" customHeight="1">
      <c r="D110" s="203"/>
      <c r="E110" s="82"/>
      <c r="F110" s="82"/>
      <c r="G110" s="203"/>
    </row>
    <row r="111" spans="1:18" ht="11.1" customHeight="1">
      <c r="D111" s="203"/>
      <c r="E111" s="82"/>
      <c r="F111" s="82"/>
      <c r="G111" s="203"/>
    </row>
    <row r="112" spans="1:18" ht="11.1" customHeight="1">
      <c r="D112" s="203"/>
      <c r="E112" s="82"/>
      <c r="F112" s="82"/>
      <c r="G112" s="203"/>
    </row>
    <row r="113" spans="2:7" ht="11.1" customHeight="1">
      <c r="D113" s="203"/>
      <c r="E113" s="82"/>
      <c r="F113" s="82"/>
      <c r="G113" s="203"/>
    </row>
    <row r="114" spans="2:7" ht="11.1" customHeight="1">
      <c r="B114" s="249"/>
      <c r="C114" s="256"/>
      <c r="D114" s="203"/>
      <c r="E114" s="82"/>
      <c r="F114" s="82"/>
      <c r="G114" s="203"/>
    </row>
    <row r="115" spans="2:7" ht="11.1" customHeight="1">
      <c r="D115" s="203"/>
      <c r="E115" s="82"/>
      <c r="F115" s="82"/>
      <c r="G115" s="203"/>
    </row>
    <row r="116" spans="2:7" ht="11.1" customHeight="1">
      <c r="B116" s="249"/>
      <c r="C116" s="256"/>
      <c r="D116" s="203"/>
      <c r="E116" s="82"/>
      <c r="F116" s="82"/>
      <c r="G116" s="203"/>
    </row>
    <row r="117" spans="2:7" ht="11.1" customHeight="1">
      <c r="B117" s="249"/>
      <c r="C117" s="256"/>
      <c r="D117" s="203"/>
      <c r="E117" s="82"/>
      <c r="F117" s="82"/>
      <c r="G117" s="203"/>
    </row>
    <row r="118" spans="2:7" ht="11.1" customHeight="1">
      <c r="B118" s="249"/>
      <c r="C118" s="256"/>
      <c r="D118" s="203"/>
      <c r="E118" s="82"/>
      <c r="F118" s="82"/>
      <c r="G118" s="203"/>
    </row>
    <row r="119" spans="2:7" ht="11.1" customHeight="1">
      <c r="B119" s="249"/>
      <c r="C119" s="256"/>
      <c r="D119" s="203"/>
      <c r="E119" s="82"/>
      <c r="F119" s="82"/>
      <c r="G119" s="203"/>
    </row>
    <row r="120" spans="2:7" ht="11.1" customHeight="1">
      <c r="B120" s="249"/>
      <c r="C120" s="256"/>
      <c r="D120" s="203"/>
      <c r="E120" s="82"/>
      <c r="F120" s="82"/>
      <c r="G120" s="203"/>
    </row>
    <row r="121" spans="2:7" ht="11.1" customHeight="1">
      <c r="B121" s="249"/>
      <c r="C121" s="256"/>
      <c r="D121" s="203"/>
      <c r="E121" s="82"/>
      <c r="F121" s="82"/>
      <c r="G121" s="203"/>
    </row>
    <row r="122" spans="2:7" ht="11.1" customHeight="1">
      <c r="B122" s="249"/>
      <c r="C122" s="256"/>
      <c r="D122" s="203"/>
      <c r="E122" s="82"/>
      <c r="F122" s="82"/>
      <c r="G122" s="203"/>
    </row>
    <row r="123" spans="2:7" ht="11.1" customHeight="1">
      <c r="B123" s="249"/>
      <c r="C123" s="256"/>
      <c r="D123" s="203"/>
      <c r="E123" s="82"/>
      <c r="F123" s="82"/>
      <c r="G123" s="203"/>
    </row>
    <row r="124" spans="2:7" ht="11.1" customHeight="1">
      <c r="B124" s="249"/>
      <c r="C124" s="256"/>
      <c r="D124" s="203"/>
      <c r="E124" s="82"/>
      <c r="F124" s="82"/>
      <c r="G124" s="203"/>
    </row>
    <row r="125" spans="2:7" ht="11.1" customHeight="1">
      <c r="B125" s="249"/>
      <c r="C125" s="256"/>
      <c r="D125" s="203"/>
      <c r="E125" s="82"/>
      <c r="F125" s="82"/>
      <c r="G125" s="203"/>
    </row>
    <row r="126" spans="2:7" ht="11.1" customHeight="1">
      <c r="B126" s="249"/>
      <c r="C126" s="256"/>
      <c r="D126" s="203"/>
      <c r="E126" s="82"/>
      <c r="F126" s="82"/>
      <c r="G126" s="203"/>
    </row>
    <row r="127" spans="2:7" ht="11.1" customHeight="1">
      <c r="B127" s="249"/>
      <c r="C127" s="256"/>
      <c r="D127" s="203"/>
      <c r="E127" s="82"/>
      <c r="F127" s="82"/>
      <c r="G127" s="203"/>
    </row>
    <row r="128" spans="2:7" ht="11.1" customHeight="1">
      <c r="B128" s="249"/>
      <c r="C128" s="256"/>
      <c r="D128" s="203"/>
      <c r="E128" s="82"/>
      <c r="F128" s="82"/>
      <c r="G128" s="203"/>
    </row>
    <row r="129" spans="2:7" ht="11.1" customHeight="1">
      <c r="B129" s="249"/>
      <c r="C129" s="256"/>
      <c r="D129" s="203"/>
      <c r="E129" s="82"/>
      <c r="F129" s="82"/>
      <c r="G129" s="203"/>
    </row>
    <row r="130" spans="2:7" ht="11.1" customHeight="1">
      <c r="B130" s="249"/>
      <c r="C130" s="256"/>
      <c r="D130" s="203"/>
      <c r="E130" s="82"/>
      <c r="F130" s="82"/>
      <c r="G130" s="203"/>
    </row>
    <row r="131" spans="2:7" ht="11.1" customHeight="1">
      <c r="B131" s="249"/>
      <c r="C131" s="256"/>
      <c r="D131" s="203"/>
      <c r="E131" s="82"/>
      <c r="F131" s="82"/>
      <c r="G131" s="203"/>
    </row>
    <row r="132" spans="2:7" ht="11.1" customHeight="1">
      <c r="B132" s="249"/>
      <c r="C132" s="256"/>
      <c r="D132" s="203"/>
      <c r="E132" s="82"/>
      <c r="F132" s="82"/>
      <c r="G132" s="203"/>
    </row>
    <row r="133" spans="2:7" ht="11.1" customHeight="1">
      <c r="B133" s="249"/>
      <c r="C133" s="256"/>
      <c r="D133" s="203"/>
      <c r="E133" s="82"/>
      <c r="F133" s="82"/>
      <c r="G133" s="203"/>
    </row>
    <row r="134" spans="2:7" ht="11.1" customHeight="1">
      <c r="B134" s="249"/>
      <c r="C134" s="256"/>
      <c r="D134" s="203"/>
      <c r="E134" s="82"/>
      <c r="F134" s="82"/>
      <c r="G134" s="203"/>
    </row>
    <row r="135" spans="2:7" ht="11.1" customHeight="1">
      <c r="B135" s="249"/>
      <c r="C135" s="256"/>
      <c r="D135" s="203"/>
      <c r="E135" s="82"/>
      <c r="F135" s="82"/>
      <c r="G135" s="203"/>
    </row>
    <row r="136" spans="2:7" ht="11.1" customHeight="1">
      <c r="B136" s="249"/>
      <c r="C136" s="256"/>
      <c r="D136" s="203"/>
      <c r="E136" s="82"/>
      <c r="F136" s="82"/>
      <c r="G136" s="203"/>
    </row>
    <row r="137" spans="2:7" ht="11.1" customHeight="1">
      <c r="B137" s="249"/>
      <c r="C137" s="256"/>
      <c r="D137" s="203"/>
      <c r="E137" s="82"/>
      <c r="F137" s="82"/>
      <c r="G137" s="203"/>
    </row>
    <row r="138" spans="2:7" ht="11.1" customHeight="1">
      <c r="B138" s="249"/>
      <c r="C138" s="256"/>
      <c r="D138" s="203"/>
      <c r="E138" s="82"/>
      <c r="F138" s="82"/>
      <c r="G138" s="203"/>
    </row>
    <row r="139" spans="2:7" ht="11.1" customHeight="1">
      <c r="B139" s="249"/>
      <c r="C139" s="256"/>
      <c r="D139" s="203"/>
      <c r="E139" s="82"/>
      <c r="F139" s="82"/>
      <c r="G139" s="203"/>
    </row>
    <row r="140" spans="2:7" ht="11.1" customHeight="1">
      <c r="B140" s="249"/>
      <c r="C140" s="256"/>
      <c r="D140" s="203"/>
      <c r="E140" s="82"/>
      <c r="F140" s="82"/>
      <c r="G140" s="203"/>
    </row>
    <row r="141" spans="2:7" ht="11.1" customHeight="1">
      <c r="B141" s="249"/>
      <c r="C141" s="256"/>
      <c r="D141" s="203"/>
      <c r="E141" s="82"/>
      <c r="F141" s="82"/>
      <c r="G141" s="203"/>
    </row>
    <row r="142" spans="2:7" ht="11.1" customHeight="1">
      <c r="B142" s="249"/>
      <c r="C142" s="256"/>
      <c r="D142" s="203"/>
      <c r="E142" s="82"/>
      <c r="F142" s="82"/>
      <c r="G142" s="203"/>
    </row>
    <row r="143" spans="2:7" ht="11.1" customHeight="1">
      <c r="B143" s="249"/>
      <c r="C143" s="256"/>
      <c r="D143" s="203"/>
      <c r="E143" s="82"/>
      <c r="F143" s="82"/>
      <c r="G143" s="203"/>
    </row>
    <row r="144" spans="2:7" ht="11.1" customHeight="1">
      <c r="B144" s="249"/>
      <c r="C144" s="256"/>
      <c r="D144" s="203"/>
      <c r="E144" s="82"/>
      <c r="F144" s="82"/>
      <c r="G144" s="203"/>
    </row>
    <row r="145" spans="2:7" ht="11.1" customHeight="1">
      <c r="D145" s="203"/>
      <c r="E145" s="82"/>
      <c r="F145" s="82"/>
      <c r="G145" s="203"/>
    </row>
    <row r="146" spans="2:7" ht="11.1" customHeight="1">
      <c r="D146" s="203"/>
      <c r="E146" s="82"/>
      <c r="F146" s="82"/>
      <c r="G146" s="203"/>
    </row>
    <row r="147" spans="2:7" ht="11.1" customHeight="1">
      <c r="D147" s="203"/>
      <c r="E147" s="82"/>
      <c r="F147" s="82"/>
      <c r="G147" s="203"/>
    </row>
    <row r="148" spans="2:7" ht="11.1" customHeight="1">
      <c r="D148" s="203"/>
      <c r="E148" s="82"/>
      <c r="F148" s="82"/>
      <c r="G148" s="203"/>
    </row>
    <row r="149" spans="2:7" ht="11.1" customHeight="1">
      <c r="D149" s="203"/>
      <c r="E149" s="82"/>
      <c r="F149" s="82"/>
      <c r="G149" s="203"/>
    </row>
    <row r="150" spans="2:7" ht="11.1" customHeight="1">
      <c r="D150" s="203"/>
      <c r="E150" s="82"/>
      <c r="F150" s="82"/>
      <c r="G150" s="203"/>
    </row>
    <row r="151" spans="2:7" ht="11.1" customHeight="1">
      <c r="D151" s="203"/>
      <c r="E151" s="82"/>
      <c r="F151" s="82"/>
      <c r="G151" s="203"/>
    </row>
    <row r="158" spans="2:7" ht="11.1" customHeight="1">
      <c r="B158" s="249"/>
      <c r="C158" s="256"/>
      <c r="D158" s="203"/>
      <c r="E158" s="82"/>
      <c r="F158" s="82"/>
      <c r="G158" s="203"/>
    </row>
    <row r="159" spans="2:7" ht="11.1" customHeight="1">
      <c r="D159" s="203"/>
      <c r="E159" s="82"/>
      <c r="F159" s="82"/>
      <c r="G159" s="203"/>
    </row>
    <row r="160" spans="2:7" ht="11.1" customHeight="1">
      <c r="D160" s="203"/>
      <c r="E160" s="82"/>
      <c r="F160" s="82"/>
      <c r="G160" s="203"/>
    </row>
    <row r="161" spans="4:7" ht="11.1" customHeight="1">
      <c r="D161" s="203"/>
      <c r="E161" s="82"/>
      <c r="F161" s="82"/>
      <c r="G161" s="203"/>
    </row>
    <row r="163" spans="4:7" ht="11.1" customHeight="1">
      <c r="D163" s="203"/>
      <c r="E163" s="82"/>
      <c r="F163" s="82"/>
      <c r="G163" s="203"/>
    </row>
    <row r="165" spans="4:7" ht="11.1" customHeight="1">
      <c r="D165" s="203"/>
      <c r="E165" s="82"/>
      <c r="F165" s="82"/>
      <c r="G165" s="203"/>
    </row>
    <row r="167" spans="4:7" ht="11.1" customHeight="1">
      <c r="D167" s="203"/>
      <c r="E167" s="82"/>
      <c r="F167" s="82"/>
      <c r="G167" s="203"/>
    </row>
    <row r="169" spans="4:7" ht="11.1" customHeight="1">
      <c r="D169" s="203"/>
      <c r="E169" s="82"/>
      <c r="F169" s="82"/>
      <c r="G169" s="203"/>
    </row>
    <row r="552" spans="3:3" ht="11.1" customHeight="1">
      <c r="C552" s="35">
        <v>1</v>
      </c>
    </row>
  </sheetData>
  <mergeCells count="15">
    <mergeCell ref="A102:D102"/>
    <mergeCell ref="A56:A58"/>
    <mergeCell ref="H56:M56"/>
    <mergeCell ref="B57:D57"/>
    <mergeCell ref="H57:J57"/>
    <mergeCell ref="K57:M57"/>
    <mergeCell ref="E57:G57"/>
    <mergeCell ref="B56:G56"/>
    <mergeCell ref="A5:A7"/>
    <mergeCell ref="H5:M5"/>
    <mergeCell ref="H6:J6"/>
    <mergeCell ref="K6:M6"/>
    <mergeCell ref="E6:G6"/>
    <mergeCell ref="B5:G5"/>
    <mergeCell ref="B6:D6"/>
  </mergeCells>
  <phoneticPr fontId="7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54" max="1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79" transitionEvaluation="1" published="0"/>
  <dimension ref="A1:FR111"/>
  <sheetViews>
    <sheetView showGridLines="0" showRuler="0" topLeftCell="A79" zoomScaleNormal="100" workbookViewId="0">
      <selection activeCell="A55" sqref="A55"/>
    </sheetView>
  </sheetViews>
  <sheetFormatPr baseColWidth="10" defaultColWidth="7.28515625" defaultRowHeight="12.75"/>
  <cols>
    <col min="1" max="1" width="14.5703125" style="11" customWidth="1"/>
    <col min="2" max="3" width="8.7109375" style="114" customWidth="1"/>
    <col min="4" max="4" width="5.7109375" style="90" customWidth="1"/>
    <col min="5" max="5" width="8.7109375" style="99" customWidth="1"/>
    <col min="6" max="6" width="8.7109375" style="114" customWidth="1"/>
    <col min="7" max="7" width="6.7109375" style="90" customWidth="1"/>
    <col min="8" max="9" width="8.7109375" style="114" customWidth="1"/>
    <col min="10" max="10" width="6.7109375" style="229" customWidth="1"/>
    <col min="11" max="11" width="8.7109375" style="114" customWidth="1"/>
    <col min="12" max="12" width="8.7109375" style="99" customWidth="1"/>
    <col min="13" max="13" width="7" style="90" customWidth="1"/>
    <col min="14" max="16384" width="7.28515625" style="11"/>
  </cols>
  <sheetData>
    <row r="1" spans="1:174" ht="24.75" customHeight="1">
      <c r="A1" s="308" t="s">
        <v>202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</row>
    <row r="2" spans="1:174" ht="12" customHeight="1">
      <c r="A2" s="134" t="s">
        <v>94</v>
      </c>
      <c r="B2" s="259"/>
      <c r="C2" s="104"/>
      <c r="D2" s="217"/>
      <c r="E2" s="95"/>
      <c r="F2" s="104"/>
      <c r="G2" s="217"/>
      <c r="H2" s="104"/>
    </row>
    <row r="3" spans="1:174" ht="3.95" customHeight="1">
      <c r="A3" s="22"/>
      <c r="B3" s="105"/>
      <c r="C3" s="105"/>
      <c r="D3" s="218"/>
      <c r="E3" s="96"/>
      <c r="F3" s="105"/>
      <c r="G3" s="218"/>
    </row>
    <row r="4" spans="1:174" ht="12.95" customHeight="1">
      <c r="A4" s="309" t="s">
        <v>86</v>
      </c>
      <c r="B4" s="315" t="s">
        <v>98</v>
      </c>
      <c r="C4" s="316"/>
      <c r="D4" s="316"/>
      <c r="E4" s="316"/>
      <c r="F4" s="316"/>
      <c r="G4" s="317"/>
      <c r="H4" s="315" t="s">
        <v>101</v>
      </c>
      <c r="I4" s="316"/>
      <c r="J4" s="316"/>
      <c r="K4" s="316"/>
      <c r="L4" s="316"/>
      <c r="M4" s="317"/>
    </row>
    <row r="5" spans="1:174" ht="12.95" customHeight="1">
      <c r="A5" s="310"/>
      <c r="B5" s="312" t="s">
        <v>203</v>
      </c>
      <c r="C5" s="306"/>
      <c r="D5" s="313"/>
      <c r="E5" s="312" t="s">
        <v>201</v>
      </c>
      <c r="F5" s="318"/>
      <c r="G5" s="319"/>
      <c r="H5" s="311" t="str">
        <f>+B5</f>
        <v>Enero-Noviembre</v>
      </c>
      <c r="I5" s="314"/>
      <c r="J5" s="313"/>
      <c r="K5" s="312" t="str">
        <f>+E5</f>
        <v>Noviembre</v>
      </c>
      <c r="L5" s="318"/>
      <c r="M5" s="319"/>
    </row>
    <row r="6" spans="1:174" ht="12.95" customHeight="1">
      <c r="A6" s="311"/>
      <c r="B6" s="260" t="s">
        <v>49</v>
      </c>
      <c r="C6" s="260" t="s">
        <v>195</v>
      </c>
      <c r="D6" s="219" t="s">
        <v>120</v>
      </c>
      <c r="E6" s="260" t="s">
        <v>49</v>
      </c>
      <c r="F6" s="260" t="s">
        <v>150</v>
      </c>
      <c r="G6" s="219" t="s">
        <v>120</v>
      </c>
      <c r="H6" s="260" t="s">
        <v>50</v>
      </c>
      <c r="I6" s="260" t="s">
        <v>151</v>
      </c>
      <c r="J6" s="230" t="s">
        <v>120</v>
      </c>
      <c r="K6" s="260" t="s">
        <v>49</v>
      </c>
      <c r="L6" s="260" t="s">
        <v>150</v>
      </c>
      <c r="M6" s="219" t="s">
        <v>120</v>
      </c>
      <c r="N6" s="150"/>
    </row>
    <row r="7" spans="1:174" ht="6" customHeight="1">
      <c r="A7" s="30"/>
      <c r="B7" s="247"/>
      <c r="C7" s="247"/>
      <c r="D7" s="220"/>
      <c r="E7" s="97"/>
      <c r="F7" s="106"/>
      <c r="G7" s="220"/>
    </row>
    <row r="8" spans="1:174" ht="12" customHeight="1">
      <c r="A8" s="51" t="s">
        <v>106</v>
      </c>
      <c r="B8" s="107"/>
      <c r="C8" s="107"/>
      <c r="D8" s="16"/>
      <c r="E8" s="98"/>
      <c r="F8" s="107"/>
      <c r="G8" s="16"/>
    </row>
    <row r="9" spans="1:174" ht="12" customHeight="1">
      <c r="A9" s="52" t="s">
        <v>24</v>
      </c>
      <c r="B9" s="107"/>
      <c r="C9" s="107"/>
      <c r="D9" s="16"/>
      <c r="E9" s="98"/>
      <c r="F9" s="107"/>
      <c r="G9" s="16"/>
    </row>
    <row r="10" spans="1:174" ht="12" customHeight="1">
      <c r="A10" s="53" t="s">
        <v>149</v>
      </c>
      <c r="B10" s="261">
        <v>44340</v>
      </c>
      <c r="C10" s="92">
        <v>46407</v>
      </c>
      <c r="D10" s="152">
        <v>4.6617050067659038</v>
      </c>
      <c r="E10" s="88">
        <v>3850</v>
      </c>
      <c r="F10" s="88">
        <v>4300</v>
      </c>
      <c r="G10" s="152">
        <v>11.688311688311682</v>
      </c>
      <c r="H10" s="93">
        <v>45170</v>
      </c>
      <c r="I10" s="93">
        <v>45450</v>
      </c>
      <c r="J10" s="154">
        <v>0.61988045162719718</v>
      </c>
      <c r="K10" s="93">
        <v>3940</v>
      </c>
      <c r="L10" s="93">
        <v>4300</v>
      </c>
      <c r="M10" s="154">
        <v>9.137055837563457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</row>
    <row r="11" spans="1:174" ht="12" customHeight="1">
      <c r="A11" s="53" t="s">
        <v>146</v>
      </c>
      <c r="B11" s="92">
        <v>270315.61999999994</v>
      </c>
      <c r="C11" s="92">
        <v>259748.69</v>
      </c>
      <c r="D11" s="152">
        <v>-3.9091081751028489</v>
      </c>
      <c r="E11" s="88">
        <v>30531.54</v>
      </c>
      <c r="F11" s="88">
        <v>28700</v>
      </c>
      <c r="G11" s="152">
        <v>-5.9988457837370834</v>
      </c>
      <c r="H11" s="93">
        <v>277516.88</v>
      </c>
      <c r="I11" s="93">
        <v>260689.38099999999</v>
      </c>
      <c r="J11" s="154">
        <v>-6.0635947622357245</v>
      </c>
      <c r="K11" s="93">
        <v>30372.74</v>
      </c>
      <c r="L11" s="93">
        <v>28700</v>
      </c>
      <c r="M11" s="154">
        <v>-5.507372729625315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</row>
    <row r="12" spans="1:174" ht="12" customHeight="1">
      <c r="A12" s="53"/>
      <c r="B12" s="92"/>
      <c r="C12" s="92"/>
      <c r="D12" s="152"/>
      <c r="E12" s="88"/>
      <c r="F12" s="88"/>
      <c r="G12" s="152"/>
      <c r="H12" s="93"/>
      <c r="I12" s="93"/>
      <c r="J12" s="154"/>
      <c r="K12" s="93"/>
      <c r="L12" s="93"/>
      <c r="M12" s="15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</row>
    <row r="13" spans="1:174" ht="12" customHeight="1">
      <c r="A13" s="52" t="s">
        <v>25</v>
      </c>
      <c r="B13" s="92"/>
      <c r="C13" s="92"/>
      <c r="D13" s="152"/>
      <c r="E13" s="88"/>
      <c r="F13" s="88"/>
      <c r="G13" s="152"/>
      <c r="H13" s="93"/>
      <c r="I13" s="93"/>
      <c r="J13" s="154"/>
      <c r="K13" s="93"/>
      <c r="L13" s="93"/>
      <c r="M13" s="15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</row>
    <row r="14" spans="1:174" ht="12" customHeight="1">
      <c r="A14" s="54" t="s">
        <v>147</v>
      </c>
      <c r="B14" s="92"/>
      <c r="C14" s="92"/>
      <c r="D14" s="152"/>
      <c r="E14" s="88"/>
      <c r="F14" s="88"/>
      <c r="G14" s="152"/>
      <c r="H14" s="93"/>
      <c r="I14" s="93"/>
      <c r="J14" s="154"/>
      <c r="K14" s="93"/>
      <c r="L14" s="93"/>
      <c r="M14" s="15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</row>
    <row r="15" spans="1:174" ht="12" customHeight="1">
      <c r="A15" s="55" t="s">
        <v>26</v>
      </c>
      <c r="B15" s="92">
        <v>114067.07999999999</v>
      </c>
      <c r="C15" s="92">
        <v>115796.95</v>
      </c>
      <c r="D15" s="152">
        <v>1.5165374619916738</v>
      </c>
      <c r="E15" s="88">
        <v>12065.42</v>
      </c>
      <c r="F15" s="88">
        <v>10590</v>
      </c>
      <c r="G15" s="152">
        <v>-12.22850095562359</v>
      </c>
      <c r="H15" s="93">
        <v>125805.44</v>
      </c>
      <c r="I15" s="93">
        <v>91618.45</v>
      </c>
      <c r="J15" s="154">
        <v>-27.174492613355994</v>
      </c>
      <c r="K15" s="93">
        <v>10858.76</v>
      </c>
      <c r="L15" s="93">
        <v>10646</v>
      </c>
      <c r="M15" s="154">
        <v>-1.9593397404491841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</row>
    <row r="16" spans="1:174" ht="12" customHeight="1">
      <c r="A16" s="55" t="s">
        <v>148</v>
      </c>
      <c r="B16" s="92">
        <v>769</v>
      </c>
      <c r="C16" s="92">
        <v>131</v>
      </c>
      <c r="D16" s="221">
        <v>-82.964889466840049</v>
      </c>
      <c r="E16" s="92">
        <v>0</v>
      </c>
      <c r="F16" s="92">
        <v>0</v>
      </c>
      <c r="G16" s="159" t="e">
        <v>#DIV/0!</v>
      </c>
      <c r="H16" s="93">
        <v>603</v>
      </c>
      <c r="I16" s="93">
        <v>274</v>
      </c>
      <c r="J16" s="154">
        <v>-54.56053067993367</v>
      </c>
      <c r="K16" s="93">
        <v>42</v>
      </c>
      <c r="L16" s="93">
        <v>12</v>
      </c>
      <c r="M16" s="154">
        <v>-71.428571428571431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</row>
    <row r="17" spans="1:174" ht="12" customHeight="1">
      <c r="A17" s="55" t="s">
        <v>27</v>
      </c>
      <c r="B17" s="92">
        <v>282140.51</v>
      </c>
      <c r="C17" s="92">
        <v>247711.42300000001</v>
      </c>
      <c r="D17" s="152">
        <v>-12.202815894817798</v>
      </c>
      <c r="E17" s="88">
        <v>26267</v>
      </c>
      <c r="F17" s="88">
        <v>24333</v>
      </c>
      <c r="G17" s="152">
        <v>-7.3628507252446074</v>
      </c>
      <c r="H17" s="93">
        <v>276511.08000000007</v>
      </c>
      <c r="I17" s="93">
        <v>242778.92700000003</v>
      </c>
      <c r="J17" s="154">
        <v>-12.199204820291488</v>
      </c>
      <c r="K17" s="93">
        <v>24381</v>
      </c>
      <c r="L17" s="93">
        <v>19691</v>
      </c>
      <c r="M17" s="154">
        <v>-19.236290554120018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</row>
    <row r="18" spans="1:174" ht="12" customHeight="1">
      <c r="A18" s="55" t="s">
        <v>28</v>
      </c>
      <c r="B18" s="92">
        <v>17830.38</v>
      </c>
      <c r="C18" s="93">
        <v>24880.080000000002</v>
      </c>
      <c r="D18" s="152">
        <v>39.537575755536338</v>
      </c>
      <c r="E18" s="88">
        <v>4963</v>
      </c>
      <c r="F18" s="88">
        <v>5987</v>
      </c>
      <c r="G18" s="152" t="s">
        <v>192</v>
      </c>
      <c r="H18" s="93">
        <v>20247.440000000002</v>
      </c>
      <c r="I18" s="93">
        <v>19601.989999999998</v>
      </c>
      <c r="J18" s="154">
        <v>-3.1878104096123017</v>
      </c>
      <c r="K18" s="93">
        <v>2579</v>
      </c>
      <c r="L18" s="93">
        <v>2151</v>
      </c>
      <c r="M18" s="154">
        <v>-16.595579682047301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</row>
    <row r="19" spans="1:174" ht="12" customHeight="1">
      <c r="A19" s="55" t="s">
        <v>29</v>
      </c>
      <c r="B19" s="92">
        <v>3497.2363700000001</v>
      </c>
      <c r="C19" s="92">
        <v>3933.46</v>
      </c>
      <c r="D19" s="152">
        <v>12.473381374562331</v>
      </c>
      <c r="E19" s="88">
        <v>379</v>
      </c>
      <c r="F19" s="88">
        <v>721</v>
      </c>
      <c r="G19" s="159">
        <v>90.237467018469658</v>
      </c>
      <c r="H19" s="93">
        <v>4032.1777700000002</v>
      </c>
      <c r="I19" s="93">
        <v>3469.72</v>
      </c>
      <c r="J19" s="152">
        <v>-13.949230467584284</v>
      </c>
      <c r="K19" s="93">
        <v>462</v>
      </c>
      <c r="L19" s="93">
        <v>522</v>
      </c>
      <c r="M19" s="154">
        <v>12.987012987012992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</row>
    <row r="20" spans="1:174" ht="12" customHeight="1">
      <c r="A20" s="55" t="s">
        <v>30</v>
      </c>
      <c r="B20" s="92">
        <v>7356</v>
      </c>
      <c r="C20" s="92">
        <v>4327</v>
      </c>
      <c r="D20" s="152">
        <v>-41.177270255573681</v>
      </c>
      <c r="E20" s="88">
        <v>900</v>
      </c>
      <c r="F20" s="88">
        <v>401</v>
      </c>
      <c r="G20" s="152">
        <v>-55.44444444444445</v>
      </c>
      <c r="H20" s="93">
        <v>7028</v>
      </c>
      <c r="I20" s="93">
        <v>3691.79</v>
      </c>
      <c r="J20" s="154">
        <v>-47.470261809903249</v>
      </c>
      <c r="K20" s="93">
        <v>500</v>
      </c>
      <c r="L20" s="93">
        <v>772.5</v>
      </c>
      <c r="M20" s="154">
        <v>54.499999999999993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</row>
    <row r="21" spans="1:174" ht="12" customHeight="1">
      <c r="A21" s="55" t="s">
        <v>102</v>
      </c>
      <c r="B21" s="92">
        <v>3044.7520400000003</v>
      </c>
      <c r="C21" s="93">
        <v>12252</v>
      </c>
      <c r="D21" s="153">
        <v>302.39729997849014</v>
      </c>
      <c r="E21" s="88">
        <v>150</v>
      </c>
      <c r="F21" s="88">
        <v>0</v>
      </c>
      <c r="G21" s="222">
        <v>-100</v>
      </c>
      <c r="H21" s="93">
        <v>3258.1882699999996</v>
      </c>
      <c r="I21" s="93">
        <v>13781.48</v>
      </c>
      <c r="J21" s="154">
        <v>322.97985438392118</v>
      </c>
      <c r="K21" s="88">
        <v>211</v>
      </c>
      <c r="L21" s="93">
        <v>0</v>
      </c>
      <c r="M21" s="222">
        <v>-100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</row>
    <row r="22" spans="1:174" ht="12" customHeight="1">
      <c r="A22" s="55"/>
      <c r="B22" s="92"/>
      <c r="C22" s="92"/>
      <c r="D22" s="152"/>
      <c r="E22" s="88"/>
      <c r="F22" s="88"/>
      <c r="G22" s="152"/>
      <c r="H22" s="146"/>
      <c r="I22" s="93"/>
      <c r="J22" s="154"/>
      <c r="K22" s="93"/>
      <c r="L22" s="93"/>
      <c r="M22" s="15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</row>
    <row r="23" spans="1:174" ht="12" customHeight="1">
      <c r="A23" s="56" t="s">
        <v>109</v>
      </c>
      <c r="B23" s="92"/>
      <c r="C23" s="92"/>
      <c r="D23" s="152"/>
      <c r="E23" s="88"/>
      <c r="F23" s="88"/>
      <c r="G23" s="152"/>
      <c r="H23" s="146"/>
      <c r="I23" s="93"/>
      <c r="J23" s="154"/>
      <c r="K23" s="93"/>
      <c r="L23" s="93"/>
      <c r="M23" s="15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</row>
    <row r="24" spans="1:174" ht="12" customHeight="1">
      <c r="A24" s="53" t="s">
        <v>31</v>
      </c>
      <c r="B24" s="92">
        <v>2259837.6210000003</v>
      </c>
      <c r="C24" s="92">
        <v>2162405.8699999996</v>
      </c>
      <c r="D24" s="152">
        <v>-4.311449198588269</v>
      </c>
      <c r="E24" s="88">
        <v>233530.13200000001</v>
      </c>
      <c r="F24" s="88">
        <v>234455.56000000003</v>
      </c>
      <c r="G24" s="152">
        <v>0.39627777027078093</v>
      </c>
      <c r="H24" s="93">
        <v>2048345.38977</v>
      </c>
      <c r="I24" s="93">
        <v>2053137.568</v>
      </c>
      <c r="J24" s="154">
        <v>0.23395362197866643</v>
      </c>
      <c r="K24" s="93">
        <v>193400.62700000001</v>
      </c>
      <c r="L24" s="93">
        <v>185322.231</v>
      </c>
      <c r="M24" s="154">
        <v>-4.177026789060001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</row>
    <row r="25" spans="1:174" ht="12" customHeight="1">
      <c r="A25" s="53" t="s">
        <v>32</v>
      </c>
      <c r="B25" s="92">
        <v>0</v>
      </c>
      <c r="C25" s="92">
        <v>0</v>
      </c>
      <c r="D25" s="222" t="s">
        <v>192</v>
      </c>
      <c r="E25" s="93">
        <v>0</v>
      </c>
      <c r="F25" s="93">
        <v>0</v>
      </c>
      <c r="G25" s="222" t="s">
        <v>192</v>
      </c>
      <c r="H25" s="93">
        <v>0</v>
      </c>
      <c r="I25" s="93">
        <v>0</v>
      </c>
      <c r="J25" s="222" t="s">
        <v>192</v>
      </c>
      <c r="K25" s="93">
        <v>0</v>
      </c>
      <c r="L25" s="93">
        <v>0</v>
      </c>
      <c r="M25" s="222" t="s">
        <v>193</v>
      </c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</row>
    <row r="26" spans="1:174" ht="12" customHeight="1">
      <c r="A26" s="53" t="s">
        <v>33</v>
      </c>
      <c r="B26" s="92">
        <v>180874.63299999997</v>
      </c>
      <c r="C26" s="92">
        <v>179013.929</v>
      </c>
      <c r="D26" s="152">
        <v>-1.0287257915265413</v>
      </c>
      <c r="E26" s="88">
        <v>17072.361000000001</v>
      </c>
      <c r="F26" s="88">
        <v>20204.471000000001</v>
      </c>
      <c r="G26" s="152">
        <v>18.346085816718617</v>
      </c>
      <c r="H26" s="93">
        <v>180819.1476</v>
      </c>
      <c r="I26" s="93">
        <v>149411.90160000001</v>
      </c>
      <c r="J26" s="154">
        <v>-17.369424873895369</v>
      </c>
      <c r="K26" s="93">
        <v>16109.627999999999</v>
      </c>
      <c r="L26" s="93">
        <v>13670.121999999999</v>
      </c>
      <c r="M26" s="154">
        <v>-15.143155385090202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</row>
    <row r="27" spans="1:174" ht="12" customHeight="1">
      <c r="A27" s="53" t="s">
        <v>34</v>
      </c>
      <c r="B27" s="92">
        <v>6269.77</v>
      </c>
      <c r="C27" s="93">
        <v>2835.422</v>
      </c>
      <c r="D27" s="152">
        <v>-54.776299609076574</v>
      </c>
      <c r="E27" s="88">
        <v>866.21</v>
      </c>
      <c r="F27" s="88">
        <v>152</v>
      </c>
      <c r="G27" s="152">
        <v>-82.452292169335379</v>
      </c>
      <c r="H27" s="93">
        <v>4679.1759999999995</v>
      </c>
      <c r="I27" s="93">
        <v>3441.578</v>
      </c>
      <c r="J27" s="154">
        <v>-26.44905855218952</v>
      </c>
      <c r="K27" s="93">
        <v>496.60999999999996</v>
      </c>
      <c r="L27" s="93">
        <v>260</v>
      </c>
      <c r="M27" s="154">
        <v>-47.645033325949939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</row>
    <row r="28" spans="1:174" ht="12" customHeight="1">
      <c r="A28" s="53" t="s">
        <v>35</v>
      </c>
      <c r="B28" s="92">
        <v>45985.936000000009</v>
      </c>
      <c r="C28" s="92">
        <v>30403.162</v>
      </c>
      <c r="D28" s="152">
        <v>-33.885955914869292</v>
      </c>
      <c r="E28" s="88">
        <v>2810.65</v>
      </c>
      <c r="F28" s="88">
        <v>3573.79</v>
      </c>
      <c r="G28" s="152">
        <v>27.151726468966242</v>
      </c>
      <c r="H28" s="93">
        <v>48042.571000000004</v>
      </c>
      <c r="I28" s="93">
        <v>27505.239000000001</v>
      </c>
      <c r="J28" s="154">
        <v>-42.748195137183643</v>
      </c>
      <c r="K28" s="93">
        <v>2957.83</v>
      </c>
      <c r="L28" s="93">
        <v>2171.3959999999997</v>
      </c>
      <c r="M28" s="154">
        <v>-26.588208247262358</v>
      </c>
      <c r="N28" s="129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</row>
    <row r="29" spans="1:174" ht="12" customHeight="1">
      <c r="A29" s="53" t="s">
        <v>36</v>
      </c>
      <c r="B29" s="92">
        <v>28437.277999999998</v>
      </c>
      <c r="C29" s="92">
        <v>31427.465000000007</v>
      </c>
      <c r="D29" s="152">
        <v>10.515025383231148</v>
      </c>
      <c r="E29" s="88">
        <v>2613.8359999999998</v>
      </c>
      <c r="F29" s="88">
        <v>3086.0929999999998</v>
      </c>
      <c r="G29" s="152">
        <v>18.067583429105728</v>
      </c>
      <c r="H29" s="93">
        <v>28885.834299999999</v>
      </c>
      <c r="I29" s="93">
        <v>29686.576000000001</v>
      </c>
      <c r="J29" s="154">
        <v>2.7720913015138349</v>
      </c>
      <c r="K29" s="93">
        <v>2906.4279999999999</v>
      </c>
      <c r="L29" s="93">
        <v>2800.3789999999999</v>
      </c>
      <c r="M29" s="154">
        <v>-3.648774371840624</v>
      </c>
      <c r="N29" s="129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</row>
    <row r="30" spans="1:174" ht="12" customHeight="1">
      <c r="A30" s="53" t="s">
        <v>37</v>
      </c>
      <c r="B30" s="92">
        <v>61899.931000000004</v>
      </c>
      <c r="C30" s="93">
        <v>52415.28</v>
      </c>
      <c r="D30" s="152">
        <v>-15.322555044528253</v>
      </c>
      <c r="E30" s="88">
        <v>10047.07</v>
      </c>
      <c r="F30" s="88">
        <v>7233.14</v>
      </c>
      <c r="G30" s="152">
        <v>-28.007468844150573</v>
      </c>
      <c r="H30" s="93">
        <v>52501.859000000004</v>
      </c>
      <c r="I30" s="93">
        <v>49506.779000000002</v>
      </c>
      <c r="J30" s="154">
        <v>-5.7047122845688243</v>
      </c>
      <c r="K30" s="93">
        <v>4979.9049999999997</v>
      </c>
      <c r="L30" s="93">
        <v>4864.5249999999996</v>
      </c>
      <c r="M30" s="154">
        <v>-2.3169116679936708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</row>
    <row r="31" spans="1:174" ht="12" customHeight="1">
      <c r="A31" s="53" t="s">
        <v>38</v>
      </c>
      <c r="B31" s="92">
        <v>895320.24699999997</v>
      </c>
      <c r="C31" s="92">
        <v>877237.99499999988</v>
      </c>
      <c r="D31" s="152">
        <v>-2.0196406884116946</v>
      </c>
      <c r="E31" s="88">
        <v>85197.299999999988</v>
      </c>
      <c r="F31" s="88">
        <v>64167.050999999999</v>
      </c>
      <c r="G31" s="152">
        <v>-24.684173089992278</v>
      </c>
      <c r="H31" s="93">
        <v>897089.93265000009</v>
      </c>
      <c r="I31" s="93">
        <v>863475.39559999993</v>
      </c>
      <c r="J31" s="154">
        <v>-3.7470643495800871</v>
      </c>
      <c r="K31" s="93">
        <v>81577.57699999999</v>
      </c>
      <c r="L31" s="93">
        <v>79489.758999999991</v>
      </c>
      <c r="M31" s="154">
        <v>-2.5593037655433193</v>
      </c>
      <c r="N31" s="129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</row>
    <row r="32" spans="1:174" ht="12" customHeight="1">
      <c r="A32" s="53" t="s">
        <v>39</v>
      </c>
      <c r="B32" s="92">
        <v>459387.63500000001</v>
      </c>
      <c r="C32" s="93">
        <v>382886.5</v>
      </c>
      <c r="D32" s="152">
        <v>-16.652850266638108</v>
      </c>
      <c r="E32" s="88">
        <v>38423.402999999998</v>
      </c>
      <c r="F32" s="88">
        <v>32678.477999999996</v>
      </c>
      <c r="G32" s="152">
        <v>-14.951629869951921</v>
      </c>
      <c r="H32" s="93">
        <v>453308.80209999997</v>
      </c>
      <c r="I32" s="93">
        <v>438553.50110000005</v>
      </c>
      <c r="J32" s="223">
        <v>-3.2550219478740483</v>
      </c>
      <c r="K32" s="258">
        <v>38748.656999999999</v>
      </c>
      <c r="L32" s="99">
        <v>34956.368000000002</v>
      </c>
      <c r="M32" s="223">
        <v>-9.7868914527798889</v>
      </c>
      <c r="N32" s="130"/>
    </row>
    <row r="33" spans="1:174" ht="12" customHeight="1">
      <c r="A33" s="57"/>
      <c r="B33" s="92"/>
      <c r="C33" s="92"/>
      <c r="D33" s="152"/>
      <c r="E33" s="88"/>
      <c r="F33" s="88"/>
      <c r="G33" s="152"/>
      <c r="H33" s="146"/>
      <c r="I33" s="93"/>
      <c r="J33" s="154"/>
      <c r="K33" s="93"/>
      <c r="L33" s="93"/>
      <c r="M33" s="15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</row>
    <row r="34" spans="1:174" ht="12" customHeight="1">
      <c r="A34" s="58" t="s">
        <v>110</v>
      </c>
      <c r="B34" s="99"/>
      <c r="C34" s="99"/>
      <c r="D34" s="223"/>
      <c r="F34" s="99"/>
      <c r="G34" s="223"/>
      <c r="H34" s="147"/>
      <c r="I34" s="99"/>
      <c r="J34" s="223"/>
      <c r="K34" s="93"/>
      <c r="L34" s="93"/>
      <c r="M34" s="15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</row>
    <row r="35" spans="1:174" ht="12" customHeight="1">
      <c r="A35" s="55" t="s">
        <v>40</v>
      </c>
      <c r="B35" s="92">
        <v>64382.331000000006</v>
      </c>
      <c r="C35" s="92">
        <v>45244.673000000003</v>
      </c>
      <c r="D35" s="152">
        <v>-29.725015703454417</v>
      </c>
      <c r="E35" s="88">
        <v>13278.930000000002</v>
      </c>
      <c r="F35" s="88">
        <v>5752.2579999999989</v>
      </c>
      <c r="G35" s="152">
        <v>-56.681313931167665</v>
      </c>
      <c r="H35" s="93">
        <v>59404.013000000006</v>
      </c>
      <c r="I35" s="93">
        <v>50373.784699999997</v>
      </c>
      <c r="J35" s="154">
        <v>-15.201377556765417</v>
      </c>
      <c r="K35" s="93">
        <v>6528.8169000000016</v>
      </c>
      <c r="L35" s="93">
        <v>5164.5619999999999</v>
      </c>
      <c r="M35" s="154">
        <v>-20.89589769319463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</row>
    <row r="36" spans="1:174" ht="12" customHeight="1">
      <c r="A36" s="55" t="s">
        <v>41</v>
      </c>
      <c r="B36" s="92">
        <v>474.92700000000002</v>
      </c>
      <c r="C36" s="92">
        <v>155.76900000000003</v>
      </c>
      <c r="D36" s="152">
        <v>-67.201485702013144</v>
      </c>
      <c r="E36" s="88">
        <v>37.860000000000007</v>
      </c>
      <c r="F36" s="88">
        <v>6.9519999999999973</v>
      </c>
      <c r="G36" s="152">
        <v>-81.637612255678832</v>
      </c>
      <c r="H36" s="93">
        <v>418.50300000000004</v>
      </c>
      <c r="I36" s="148">
        <v>148.63400000000001</v>
      </c>
      <c r="J36" s="154">
        <v>-64.484364508737087</v>
      </c>
      <c r="K36" s="93">
        <v>30.160000000000004</v>
      </c>
      <c r="L36" s="93">
        <v>8.3999999999999986</v>
      </c>
      <c r="M36" s="154">
        <v>-72.148541114058361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</row>
    <row r="37" spans="1:174" ht="12" customHeight="1">
      <c r="A37" s="55" t="s">
        <v>42</v>
      </c>
      <c r="B37" s="92">
        <v>411.37200000000001</v>
      </c>
      <c r="C37" s="92">
        <v>178.989</v>
      </c>
      <c r="D37" s="152">
        <v>-56.489746506811358</v>
      </c>
      <c r="E37" s="88">
        <v>24.429999999999996</v>
      </c>
      <c r="F37" s="88">
        <v>13.17</v>
      </c>
      <c r="G37" s="152">
        <v>-46.09087187883749</v>
      </c>
      <c r="H37" s="93">
        <v>493.54549999999989</v>
      </c>
      <c r="I37" s="148">
        <v>247.37899999999996</v>
      </c>
      <c r="J37" s="154">
        <v>-49.877164314131115</v>
      </c>
      <c r="K37" s="93">
        <v>37.84999999999998</v>
      </c>
      <c r="L37" s="93">
        <v>15.81</v>
      </c>
      <c r="M37" s="154">
        <v>-58.22985468956405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</row>
    <row r="38" spans="1:174" ht="12" customHeight="1">
      <c r="A38" s="55" t="s">
        <v>43</v>
      </c>
      <c r="B38" s="92">
        <v>374.18700000000001</v>
      </c>
      <c r="C38" s="93">
        <v>555.89800000000002</v>
      </c>
      <c r="D38" s="152">
        <v>48.561548102953878</v>
      </c>
      <c r="E38" s="88">
        <v>15.55</v>
      </c>
      <c r="F38" s="88">
        <v>82.2</v>
      </c>
      <c r="G38" s="152">
        <v>428.6173633440514</v>
      </c>
      <c r="H38" s="93">
        <v>443.13349999999997</v>
      </c>
      <c r="I38" s="148">
        <v>512.10169999999994</v>
      </c>
      <c r="J38" s="154">
        <v>15.563752232679317</v>
      </c>
      <c r="K38" s="93">
        <v>27.68</v>
      </c>
      <c r="L38" s="93">
        <v>72.589999999999989</v>
      </c>
      <c r="M38" s="154">
        <v>162.24710982658954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</row>
    <row r="39" spans="1:174" ht="12" customHeight="1">
      <c r="A39" s="55" t="s">
        <v>44</v>
      </c>
      <c r="B39" s="92">
        <v>33.074999999999996</v>
      </c>
      <c r="C39" s="92">
        <v>13.72</v>
      </c>
      <c r="D39" s="152">
        <v>-58.518518518518505</v>
      </c>
      <c r="E39" s="88">
        <v>2.46</v>
      </c>
      <c r="F39" s="88">
        <v>1.1400000000000001</v>
      </c>
      <c r="G39" s="152">
        <v>-53.658536585365844</v>
      </c>
      <c r="H39" s="93">
        <v>27.431449999999998</v>
      </c>
      <c r="I39" s="148">
        <v>16.553000000000001</v>
      </c>
      <c r="J39" s="154">
        <v>-39.656853720820436</v>
      </c>
      <c r="K39" s="93">
        <v>2.1909999999999998</v>
      </c>
      <c r="L39" s="93">
        <v>1.06</v>
      </c>
      <c r="M39" s="154">
        <v>-51.620264719306249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</row>
    <row r="40" spans="1:174" ht="12" customHeight="1">
      <c r="A40" s="55" t="s">
        <v>45</v>
      </c>
      <c r="B40" s="92">
        <v>188.17599999999999</v>
      </c>
      <c r="C40" s="92">
        <v>54.57</v>
      </c>
      <c r="D40" s="152">
        <v>-71.000552674092333</v>
      </c>
      <c r="E40" s="88">
        <v>9.6199999999999992</v>
      </c>
      <c r="F40" s="88">
        <v>2.8899999999999997</v>
      </c>
      <c r="G40" s="152">
        <v>-69.958419958419967</v>
      </c>
      <c r="H40" s="93">
        <v>205.25450000000001</v>
      </c>
      <c r="I40" s="148">
        <v>60.281999999999996</v>
      </c>
      <c r="J40" s="154">
        <v>-70.630607367926174</v>
      </c>
      <c r="K40" s="93">
        <v>21.794999999999998</v>
      </c>
      <c r="L40" s="93">
        <v>4.0200000000000005</v>
      </c>
      <c r="M40" s="154">
        <v>-81.555402615278723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</row>
    <row r="41" spans="1:174" ht="12" customHeight="1">
      <c r="A41" s="55" t="s">
        <v>46</v>
      </c>
      <c r="B41" s="92">
        <v>71.413999999999987</v>
      </c>
      <c r="C41" s="93">
        <v>31.34</v>
      </c>
      <c r="D41" s="152">
        <v>-56.115047469683809</v>
      </c>
      <c r="E41" s="88">
        <v>1.7700000000000002</v>
      </c>
      <c r="F41" s="88">
        <v>1.79</v>
      </c>
      <c r="G41" s="152">
        <v>1.1299435028248483</v>
      </c>
      <c r="H41" s="93">
        <v>55.110399999999984</v>
      </c>
      <c r="I41" s="148">
        <v>18.07</v>
      </c>
      <c r="J41" s="154">
        <v>-67.211270468006035</v>
      </c>
      <c r="K41" s="93">
        <v>1.7600000000000002</v>
      </c>
      <c r="L41" s="93">
        <v>2.1800000000000006</v>
      </c>
      <c r="M41" s="154">
        <v>23.863636363636374</v>
      </c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</row>
    <row r="42" spans="1:174" ht="12" customHeight="1">
      <c r="A42" s="55" t="s">
        <v>47</v>
      </c>
      <c r="B42" s="92">
        <v>55.034000000000006</v>
      </c>
      <c r="C42" s="92">
        <v>50.884999999999998</v>
      </c>
      <c r="D42" s="152">
        <v>-7.538975905803702</v>
      </c>
      <c r="E42" s="88">
        <v>4.66</v>
      </c>
      <c r="F42" s="88">
        <v>3.5300000000000002</v>
      </c>
      <c r="G42" s="152">
        <v>-24.248927038626611</v>
      </c>
      <c r="H42" s="93">
        <v>46.613400000000006</v>
      </c>
      <c r="I42" s="148">
        <v>56.100399999999993</v>
      </c>
      <c r="J42" s="154">
        <v>20.352516658299933</v>
      </c>
      <c r="K42" s="93">
        <v>2.4174000000000002</v>
      </c>
      <c r="L42" s="93">
        <v>3.14</v>
      </c>
      <c r="M42" s="154">
        <v>29.891619094895326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</row>
    <row r="43" spans="1:174" ht="12" customHeight="1">
      <c r="A43" s="59" t="s">
        <v>48</v>
      </c>
      <c r="B43" s="92">
        <v>64.978999999999985</v>
      </c>
      <c r="C43" s="93">
        <v>25.753</v>
      </c>
      <c r="D43" s="152">
        <v>-60.36719555548715</v>
      </c>
      <c r="E43" s="88">
        <v>3.3500000000000005</v>
      </c>
      <c r="F43" s="88">
        <v>1.0699999999999998</v>
      </c>
      <c r="G43" s="152">
        <v>-68.059701492537329</v>
      </c>
      <c r="H43" s="93">
        <v>50.689</v>
      </c>
      <c r="I43" s="148">
        <v>33.625</v>
      </c>
      <c r="J43" s="154">
        <v>-33.664108583716391</v>
      </c>
      <c r="K43" s="149">
        <v>4.8719999999999999</v>
      </c>
      <c r="L43" s="149">
        <v>1.2199999999999998</v>
      </c>
      <c r="M43" s="234">
        <v>-74.958949096880133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</row>
    <row r="44" spans="1:174" ht="11.1" customHeight="1">
      <c r="A44" s="157"/>
      <c r="B44" s="108"/>
      <c r="C44" s="108"/>
      <c r="D44" s="50"/>
      <c r="E44" s="100"/>
      <c r="F44" s="108"/>
      <c r="G44" s="50"/>
      <c r="H44" s="108"/>
      <c r="I44" s="108"/>
      <c r="J44" s="132"/>
      <c r="K44" s="108"/>
      <c r="L44" s="100"/>
      <c r="M44" s="132" t="s">
        <v>17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</row>
    <row r="45" spans="1:174" ht="11.1" customHeight="1">
      <c r="A45" s="10" t="s">
        <v>92</v>
      </c>
      <c r="B45" s="262"/>
      <c r="C45" s="262"/>
      <c r="D45" s="224"/>
      <c r="E45" s="94"/>
      <c r="F45" s="109"/>
      <c r="G45" s="71"/>
      <c r="H45" s="263"/>
      <c r="I45" s="263"/>
      <c r="J45" s="231"/>
      <c r="K45" s="263"/>
      <c r="L45" s="93"/>
      <c r="M45" s="91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</row>
    <row r="46" spans="1:174" ht="12" customHeight="1">
      <c r="A46" s="309" t="s">
        <v>86</v>
      </c>
      <c r="B46" s="315" t="s">
        <v>98</v>
      </c>
      <c r="C46" s="316"/>
      <c r="D46" s="316"/>
      <c r="E46" s="316"/>
      <c r="F46" s="316"/>
      <c r="G46" s="317"/>
      <c r="H46" s="315" t="s">
        <v>101</v>
      </c>
      <c r="I46" s="316"/>
      <c r="J46" s="316"/>
      <c r="K46" s="316"/>
      <c r="L46" s="316"/>
      <c r="M46" s="317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</row>
    <row r="47" spans="1:174" ht="12" customHeight="1">
      <c r="A47" s="310"/>
      <c r="B47" s="312" t="str">
        <f>+B5</f>
        <v>Enero-Noviembre</v>
      </c>
      <c r="C47" s="306"/>
      <c r="D47" s="313"/>
      <c r="E47" s="312" t="str">
        <f>+E5</f>
        <v>Noviembre</v>
      </c>
      <c r="F47" s="318"/>
      <c r="G47" s="319"/>
      <c r="H47" s="311" t="str">
        <f>+B47</f>
        <v>Enero-Noviembre</v>
      </c>
      <c r="I47" s="314"/>
      <c r="J47" s="313"/>
      <c r="K47" s="312" t="str">
        <f>+E47</f>
        <v>Noviembre</v>
      </c>
      <c r="L47" s="318"/>
      <c r="M47" s="319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</row>
    <row r="48" spans="1:174" ht="12" customHeight="1">
      <c r="A48" s="311"/>
      <c r="B48" s="260" t="s">
        <v>49</v>
      </c>
      <c r="C48" s="260" t="s">
        <v>150</v>
      </c>
      <c r="D48" s="219" t="s">
        <v>120</v>
      </c>
      <c r="E48" s="260" t="s">
        <v>49</v>
      </c>
      <c r="F48" s="260" t="s">
        <v>150</v>
      </c>
      <c r="G48" s="219" t="s">
        <v>120</v>
      </c>
      <c r="H48" s="260" t="s">
        <v>50</v>
      </c>
      <c r="I48" s="260" t="s">
        <v>151</v>
      </c>
      <c r="J48" s="230" t="s">
        <v>120</v>
      </c>
      <c r="K48" s="260" t="s">
        <v>49</v>
      </c>
      <c r="L48" s="260" t="s">
        <v>150</v>
      </c>
      <c r="M48" s="219" t="s">
        <v>120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</row>
    <row r="49" spans="1:174" ht="6" customHeight="1">
      <c r="A49" s="60"/>
      <c r="B49" s="247"/>
      <c r="C49" s="247"/>
      <c r="D49" s="220"/>
      <c r="E49" s="97"/>
      <c r="F49" s="106"/>
      <c r="G49" s="220"/>
      <c r="H49" s="263"/>
      <c r="I49" s="263"/>
      <c r="J49" s="231"/>
      <c r="K49" s="263"/>
      <c r="L49" s="93"/>
      <c r="M49" s="91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</row>
    <row r="50" spans="1:174" ht="12" customHeight="1">
      <c r="A50" s="61" t="s">
        <v>111</v>
      </c>
      <c r="B50" s="110"/>
      <c r="C50" s="110"/>
      <c r="D50" s="17"/>
      <c r="E50" s="88"/>
      <c r="F50" s="110"/>
      <c r="G50" s="17"/>
      <c r="H50" s="263"/>
      <c r="I50" s="263"/>
      <c r="J50" s="231"/>
      <c r="K50" s="263"/>
      <c r="L50" s="93"/>
      <c r="M50" s="91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</row>
    <row r="51" spans="1:174" ht="12" customHeight="1">
      <c r="A51" s="53" t="s">
        <v>51</v>
      </c>
      <c r="B51" s="116">
        <v>9996688.7210000008</v>
      </c>
      <c r="C51" s="116">
        <v>9552051.1879999992</v>
      </c>
      <c r="D51" s="235">
        <v>-4.4478481366130085</v>
      </c>
      <c r="E51" s="117">
        <v>1010389.81</v>
      </c>
      <c r="F51" s="117">
        <v>957565</v>
      </c>
      <c r="G51" s="235">
        <v>-5.228161396441644</v>
      </c>
      <c r="H51" s="264">
        <v>9996688.7200000007</v>
      </c>
      <c r="I51" s="118">
        <v>9552051.1879999992</v>
      </c>
      <c r="J51" s="236">
        <v>-4.4478481270546322</v>
      </c>
      <c r="K51" s="118">
        <v>1010389.81</v>
      </c>
      <c r="L51" s="118">
        <v>957565</v>
      </c>
      <c r="M51" s="236">
        <v>-5.228161396441644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</row>
    <row r="52" spans="1:174" ht="12" customHeight="1">
      <c r="A52" s="13"/>
      <c r="B52" s="116"/>
      <c r="C52" s="116"/>
      <c r="D52" s="235"/>
      <c r="E52" s="117"/>
      <c r="F52" s="117"/>
      <c r="G52" s="235"/>
      <c r="H52" s="118"/>
      <c r="I52" s="118"/>
      <c r="J52" s="236"/>
      <c r="K52" s="118"/>
      <c r="L52" s="118"/>
      <c r="M52" s="236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</row>
    <row r="53" spans="1:174" ht="12" customHeight="1">
      <c r="A53" s="27" t="s">
        <v>52</v>
      </c>
      <c r="B53" s="116"/>
      <c r="C53" s="116"/>
      <c r="D53" s="235"/>
      <c r="E53" s="117"/>
      <c r="F53" s="117"/>
      <c r="G53" s="235"/>
      <c r="H53" s="118"/>
      <c r="I53" s="118"/>
      <c r="J53" s="236"/>
      <c r="K53" s="118"/>
      <c r="L53" s="118"/>
      <c r="M53" s="236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</row>
    <row r="54" spans="1:174" ht="12" customHeight="1">
      <c r="A54" s="12" t="s">
        <v>24</v>
      </c>
      <c r="B54" s="116"/>
      <c r="C54" s="116"/>
      <c r="D54" s="235"/>
      <c r="E54" s="117"/>
      <c r="F54" s="117"/>
      <c r="G54" s="235"/>
      <c r="H54" s="118"/>
      <c r="I54" s="118"/>
      <c r="J54" s="236"/>
      <c r="K54" s="118"/>
      <c r="L54" s="118"/>
      <c r="M54" s="236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</row>
    <row r="55" spans="1:174" ht="12" customHeight="1">
      <c r="A55" s="13" t="s">
        <v>53</v>
      </c>
      <c r="B55" s="116">
        <v>64597.907307000009</v>
      </c>
      <c r="C55" s="116">
        <v>59465.830150000002</v>
      </c>
      <c r="D55" s="235">
        <v>-7.9446492478617454</v>
      </c>
      <c r="E55" s="117">
        <v>5066.6932799999995</v>
      </c>
      <c r="F55" s="117">
        <v>4091.47</v>
      </c>
      <c r="G55" s="235">
        <v>-19.247726793519259</v>
      </c>
      <c r="H55" s="118">
        <v>64479.084239999996</v>
      </c>
      <c r="I55" s="118">
        <v>55752.473610000001</v>
      </c>
      <c r="J55" s="236">
        <v>-13.534017632009709</v>
      </c>
      <c r="K55" s="118">
        <v>6967.7930900000001</v>
      </c>
      <c r="L55" s="118">
        <v>5986.8961300000001</v>
      </c>
      <c r="M55" s="236">
        <v>-14.077584499570728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</row>
    <row r="56" spans="1:174" ht="12" customHeight="1">
      <c r="A56" s="12" t="s">
        <v>25</v>
      </c>
      <c r="B56" s="116"/>
      <c r="C56" s="116"/>
      <c r="D56" s="235"/>
      <c r="E56" s="117"/>
      <c r="F56" s="117"/>
      <c r="G56" s="235"/>
      <c r="H56" s="118"/>
      <c r="I56" s="118"/>
      <c r="J56" s="236"/>
      <c r="K56" s="118"/>
      <c r="L56" s="118"/>
      <c r="M56" s="236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</row>
    <row r="57" spans="1:174" ht="12" customHeight="1">
      <c r="A57" s="13" t="s">
        <v>54</v>
      </c>
      <c r="B57" s="116">
        <v>1.24</v>
      </c>
      <c r="C57" s="116">
        <v>331.762</v>
      </c>
      <c r="D57" s="235">
        <v>26655</v>
      </c>
      <c r="E57" s="117">
        <v>0.03</v>
      </c>
      <c r="F57" s="117">
        <v>39.31</v>
      </c>
      <c r="G57" s="237">
        <v>130933.33333333334</v>
      </c>
      <c r="H57" s="118">
        <v>1.28</v>
      </c>
      <c r="I57" s="117">
        <v>314.49259999999998</v>
      </c>
      <c r="J57" s="237">
        <v>24469.734375</v>
      </c>
      <c r="K57" s="118">
        <v>0.03</v>
      </c>
      <c r="L57" s="117">
        <v>45.5</v>
      </c>
      <c r="M57" s="237">
        <v>151566.66666666669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</row>
    <row r="58" spans="1:174" ht="12" customHeight="1">
      <c r="A58" s="13" t="s">
        <v>156</v>
      </c>
      <c r="B58" s="116">
        <v>10.33398</v>
      </c>
      <c r="C58" s="116">
        <v>1.22</v>
      </c>
      <c r="D58" s="235">
        <v>-88.194287196220628</v>
      </c>
      <c r="E58" s="117">
        <v>0.35</v>
      </c>
      <c r="F58" s="117">
        <v>0.31</v>
      </c>
      <c r="G58" s="235">
        <v>-11.428571428571422</v>
      </c>
      <c r="H58" s="118">
        <v>8.8527100000000001</v>
      </c>
      <c r="I58" s="118">
        <v>1.38</v>
      </c>
      <c r="J58" s="237">
        <v>-84.41155307244901</v>
      </c>
      <c r="K58" s="118">
        <v>0.13999999999999999</v>
      </c>
      <c r="L58" s="118">
        <v>0</v>
      </c>
      <c r="M58" s="237">
        <v>-100</v>
      </c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</row>
    <row r="59" spans="1:174" ht="12" customHeight="1">
      <c r="A59" s="13" t="s">
        <v>55</v>
      </c>
      <c r="B59" s="116">
        <v>2.0300000000000002</v>
      </c>
      <c r="C59" s="116">
        <v>112.31700000000001</v>
      </c>
      <c r="D59" s="235">
        <v>5432.8571428571422</v>
      </c>
      <c r="E59" s="117">
        <v>0.18</v>
      </c>
      <c r="F59" s="117">
        <v>24.03</v>
      </c>
      <c r="G59" s="235" t="s">
        <v>192</v>
      </c>
      <c r="H59" s="118">
        <v>5.16</v>
      </c>
      <c r="I59" s="118">
        <v>29.324070000000003</v>
      </c>
      <c r="J59" s="236">
        <v>468.29593023255819</v>
      </c>
      <c r="K59" s="118">
        <v>0.16</v>
      </c>
      <c r="L59" s="117">
        <v>0.01</v>
      </c>
      <c r="M59" s="236" t="s">
        <v>192</v>
      </c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</row>
    <row r="60" spans="1:174" ht="12" customHeight="1">
      <c r="A60" s="13" t="s">
        <v>56</v>
      </c>
      <c r="B60" s="116">
        <v>0.59000000000000008</v>
      </c>
      <c r="C60" s="116">
        <v>0</v>
      </c>
      <c r="D60" s="236">
        <v>-100</v>
      </c>
      <c r="E60" s="116">
        <v>0.04</v>
      </c>
      <c r="F60" s="116">
        <v>0</v>
      </c>
      <c r="G60" s="236">
        <v>-100</v>
      </c>
      <c r="H60" s="116">
        <v>0.49</v>
      </c>
      <c r="I60" s="116">
        <v>0</v>
      </c>
      <c r="J60" s="236">
        <v>-100</v>
      </c>
      <c r="K60" s="116">
        <v>0.04</v>
      </c>
      <c r="L60" s="117">
        <v>0</v>
      </c>
      <c r="M60" s="236">
        <v>-100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</row>
    <row r="61" spans="1:174" ht="12" customHeight="1">
      <c r="A61" s="13" t="s">
        <v>57</v>
      </c>
      <c r="B61" s="116">
        <v>13.987000000000002</v>
      </c>
      <c r="C61" s="116">
        <v>16.954000000000001</v>
      </c>
      <c r="D61" s="235">
        <v>21.212554514906689</v>
      </c>
      <c r="E61" s="117">
        <v>0.44</v>
      </c>
      <c r="F61" s="117">
        <v>0.3</v>
      </c>
      <c r="G61" s="235">
        <v>-31.818181818181824</v>
      </c>
      <c r="H61" s="118">
        <v>13.232919999999998</v>
      </c>
      <c r="I61" s="118">
        <v>13.607000000000001</v>
      </c>
      <c r="J61" s="237">
        <v>2.8268893033434939</v>
      </c>
      <c r="K61" s="118">
        <v>0.76</v>
      </c>
      <c r="L61" s="118">
        <v>1.41</v>
      </c>
      <c r="M61" s="236">
        <v>85.526315789473671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</row>
    <row r="62" spans="1:174" ht="12" customHeight="1">
      <c r="A62" s="13"/>
      <c r="B62" s="116"/>
      <c r="C62" s="116"/>
      <c r="D62" s="235"/>
      <c r="E62" s="117"/>
      <c r="F62" s="117"/>
      <c r="G62" s="235"/>
      <c r="H62" s="118"/>
      <c r="I62" s="118"/>
      <c r="J62" s="236"/>
      <c r="K62" s="118"/>
      <c r="L62" s="118"/>
      <c r="M62" s="236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</row>
    <row r="63" spans="1:174" ht="12" customHeight="1">
      <c r="A63" s="31" t="s">
        <v>58</v>
      </c>
      <c r="B63" s="116"/>
      <c r="C63" s="116"/>
      <c r="D63" s="235"/>
      <c r="E63" s="117"/>
      <c r="F63" s="117"/>
      <c r="G63" s="235"/>
      <c r="H63" s="118"/>
      <c r="I63" s="118"/>
      <c r="J63" s="236"/>
      <c r="K63" s="118"/>
      <c r="L63" s="118"/>
      <c r="M63" s="236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</row>
    <row r="64" spans="1:174" ht="12" customHeight="1">
      <c r="A64" s="13" t="s">
        <v>59</v>
      </c>
      <c r="B64" s="116">
        <v>9551.8903500000015</v>
      </c>
      <c r="C64" s="116">
        <v>10356.5411</v>
      </c>
      <c r="D64" s="235">
        <v>8.4239948378385563</v>
      </c>
      <c r="E64" s="117">
        <v>940.84559999999999</v>
      </c>
      <c r="F64" s="117">
        <v>966.17499999999995</v>
      </c>
      <c r="G64" s="235">
        <v>2.6921951912194597</v>
      </c>
      <c r="H64" s="118">
        <v>9318.9932099999987</v>
      </c>
      <c r="I64" s="118">
        <v>10297.067150000001</v>
      </c>
      <c r="J64" s="236">
        <v>10.495489351257948</v>
      </c>
      <c r="K64" s="118">
        <v>854.74275999999986</v>
      </c>
      <c r="L64" s="118">
        <v>955.67100000000005</v>
      </c>
      <c r="M64" s="236">
        <v>11.808025141973744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</row>
    <row r="65" spans="1:174" ht="12" customHeight="1">
      <c r="A65" s="13" t="s">
        <v>60</v>
      </c>
      <c r="B65" s="116">
        <v>22789.4532</v>
      </c>
      <c r="C65" s="116">
        <v>18487.968775999998</v>
      </c>
      <c r="D65" s="235">
        <v>-18.874890881541649</v>
      </c>
      <c r="E65" s="117">
        <v>2204.04909</v>
      </c>
      <c r="F65" s="117">
        <v>1552.2203260000001</v>
      </c>
      <c r="G65" s="235">
        <v>-29.574149094837075</v>
      </c>
      <c r="H65" s="118">
        <v>22425.940309999998</v>
      </c>
      <c r="I65" s="118">
        <v>19411.089660000001</v>
      </c>
      <c r="J65" s="236">
        <v>-13.443586348330905</v>
      </c>
      <c r="K65" s="118">
        <v>2014.5505600000004</v>
      </c>
      <c r="L65" s="118">
        <v>1638.56844</v>
      </c>
      <c r="M65" s="236">
        <v>-18.663325084280846</v>
      </c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</row>
    <row r="66" spans="1:174" ht="12" customHeight="1">
      <c r="A66" s="13" t="s">
        <v>61</v>
      </c>
      <c r="B66" s="116">
        <v>10367.023829999998</v>
      </c>
      <c r="C66" s="116">
        <v>10600.5088</v>
      </c>
      <c r="D66" s="235">
        <v>2.2521889968492692</v>
      </c>
      <c r="E66" s="117">
        <v>1281.3346799999999</v>
      </c>
      <c r="F66" s="117">
        <v>833.78491000000008</v>
      </c>
      <c r="G66" s="235">
        <v>-34.928405278158856</v>
      </c>
      <c r="H66" s="118">
        <v>10420.022370000002</v>
      </c>
      <c r="I66" s="118">
        <v>10603.322339999999</v>
      </c>
      <c r="J66" s="236">
        <v>1.7591130181037862</v>
      </c>
      <c r="K66" s="118">
        <v>1136.30096</v>
      </c>
      <c r="L66" s="118">
        <v>879.88351999999998</v>
      </c>
      <c r="M66" s="236">
        <v>-22.565979351104314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</row>
    <row r="67" spans="1:174" ht="12" customHeight="1">
      <c r="A67" s="13" t="s">
        <v>62</v>
      </c>
      <c r="B67" s="116">
        <v>2578.88004</v>
      </c>
      <c r="C67" s="116">
        <v>2181.79025</v>
      </c>
      <c r="D67" s="235">
        <v>-15.397761192490368</v>
      </c>
      <c r="E67" s="117">
        <v>227.84500000000003</v>
      </c>
      <c r="F67" s="117">
        <v>123.825</v>
      </c>
      <c r="G67" s="235">
        <v>-45.653843621760416</v>
      </c>
      <c r="H67" s="118">
        <v>2421.01532</v>
      </c>
      <c r="I67" s="118">
        <v>2176.2296300000003</v>
      </c>
      <c r="J67" s="236">
        <v>-10.110869104289666</v>
      </c>
      <c r="K67" s="118">
        <v>240.52950999999999</v>
      </c>
      <c r="L67" s="118">
        <v>140.88357000000002</v>
      </c>
      <c r="M67" s="236">
        <v>-41.42773998915974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</row>
    <row r="68" spans="1:174" ht="12" customHeight="1">
      <c r="A68" s="13" t="s">
        <v>63</v>
      </c>
      <c r="B68" s="116">
        <v>814.12860999999998</v>
      </c>
      <c r="C68" s="116">
        <v>669.44578000000001</v>
      </c>
      <c r="D68" s="235">
        <v>-17.771495587165276</v>
      </c>
      <c r="E68" s="117">
        <v>67.174999999999997</v>
      </c>
      <c r="F68" s="117">
        <v>66.599999999999994</v>
      </c>
      <c r="G68" s="235">
        <v>-0.85597320431708424</v>
      </c>
      <c r="H68" s="118">
        <v>827.20371999999998</v>
      </c>
      <c r="I68" s="118">
        <v>671.0225200000001</v>
      </c>
      <c r="J68" s="236">
        <v>-18.88062108811598</v>
      </c>
      <c r="K68" s="118">
        <v>71.386130000000009</v>
      </c>
      <c r="L68" s="118">
        <v>61.638849999999998</v>
      </c>
      <c r="M68" s="236">
        <v>-13.654305115013255</v>
      </c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</row>
    <row r="69" spans="1:174" ht="12" customHeight="1">
      <c r="A69" s="13" t="s">
        <v>64</v>
      </c>
      <c r="B69" s="116">
        <v>1959.4377099999999</v>
      </c>
      <c r="C69" s="116">
        <v>1667.7419100000002</v>
      </c>
      <c r="D69" s="235">
        <v>-14.88670951423099</v>
      </c>
      <c r="E69" s="117">
        <v>196.63500000000002</v>
      </c>
      <c r="F69" s="117">
        <v>145.87299999999999</v>
      </c>
      <c r="G69" s="235">
        <v>-25.815343148473069</v>
      </c>
      <c r="H69" s="118">
        <v>1879.8980780000002</v>
      </c>
      <c r="I69" s="118">
        <v>1671.2218780000001</v>
      </c>
      <c r="J69" s="236">
        <v>-11.100399667518579</v>
      </c>
      <c r="K69" s="118">
        <v>194.73977000000002</v>
      </c>
      <c r="L69" s="118">
        <v>142.95904999999999</v>
      </c>
      <c r="M69" s="236">
        <v>-26.589699679731581</v>
      </c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</row>
    <row r="70" spans="1:174" ht="12" customHeight="1">
      <c r="A70" s="13"/>
      <c r="B70" s="116"/>
      <c r="C70" s="116"/>
      <c r="D70" s="235"/>
      <c r="E70" s="117"/>
      <c r="F70" s="117"/>
      <c r="G70" s="235"/>
      <c r="H70" s="118"/>
      <c r="I70" s="118"/>
      <c r="J70" s="236"/>
      <c r="K70" s="118"/>
      <c r="L70" s="118"/>
      <c r="M70" s="236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</row>
    <row r="71" spans="1:174" ht="12" customHeight="1">
      <c r="A71" s="28" t="s">
        <v>115</v>
      </c>
      <c r="B71" s="116"/>
      <c r="C71" s="116"/>
      <c r="D71" s="235"/>
      <c r="E71" s="117"/>
      <c r="F71" s="117"/>
      <c r="G71" s="235"/>
      <c r="H71" s="118"/>
      <c r="I71" s="118"/>
      <c r="J71" s="236"/>
      <c r="K71" s="118"/>
      <c r="L71" s="118"/>
      <c r="M71" s="236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</row>
    <row r="72" spans="1:174" ht="12" customHeight="1">
      <c r="A72" s="13" t="s">
        <v>41</v>
      </c>
      <c r="B72" s="116">
        <v>200570.46802999999</v>
      </c>
      <c r="C72" s="116">
        <v>114348.77</v>
      </c>
      <c r="D72" s="235">
        <v>-42.988231955017184</v>
      </c>
      <c r="E72" s="117">
        <v>12303.45</v>
      </c>
      <c r="F72" s="117">
        <v>12280.5</v>
      </c>
      <c r="G72" s="235">
        <v>-0.18653304560916073</v>
      </c>
      <c r="H72" s="118">
        <v>197079.12</v>
      </c>
      <c r="I72" s="118">
        <v>106697.12999999999</v>
      </c>
      <c r="J72" s="236">
        <v>-45.860763940898465</v>
      </c>
      <c r="K72" s="118">
        <v>8851.4599999999991</v>
      </c>
      <c r="L72" s="118">
        <v>9675.2000000000007</v>
      </c>
      <c r="M72" s="236">
        <v>9.3062613399371497</v>
      </c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</row>
    <row r="73" spans="1:174" ht="12" customHeight="1">
      <c r="A73" s="13"/>
      <c r="B73" s="116"/>
      <c r="C73" s="116"/>
      <c r="D73" s="235"/>
      <c r="E73" s="117"/>
      <c r="F73" s="117"/>
      <c r="G73" s="235"/>
      <c r="H73" s="118"/>
      <c r="I73" s="118"/>
      <c r="J73" s="236"/>
      <c r="K73" s="118"/>
      <c r="L73" s="118"/>
      <c r="M73" s="236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</row>
    <row r="74" spans="1:174" ht="12" customHeight="1">
      <c r="A74" s="27" t="s">
        <v>99</v>
      </c>
      <c r="B74" s="116"/>
      <c r="C74" s="116"/>
      <c r="D74" s="235"/>
      <c r="E74" s="117"/>
      <c r="F74" s="117"/>
      <c r="G74" s="235"/>
      <c r="H74" s="118"/>
      <c r="I74" s="118"/>
      <c r="J74" s="236"/>
      <c r="K74" s="118"/>
      <c r="L74" s="118"/>
      <c r="M74" s="236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</row>
    <row r="75" spans="1:174" ht="12" customHeight="1">
      <c r="A75" s="13" t="s">
        <v>45</v>
      </c>
      <c r="B75" s="116">
        <v>389239.96590000001</v>
      </c>
      <c r="C75" s="116">
        <v>427438.02720900002</v>
      </c>
      <c r="D75" s="235">
        <v>9.8134992948831758</v>
      </c>
      <c r="E75" s="117">
        <v>39254.365700000002</v>
      </c>
      <c r="F75" s="117">
        <v>43600.44</v>
      </c>
      <c r="G75" s="235">
        <v>11.071569295539518</v>
      </c>
      <c r="H75" s="118">
        <v>393201.23172000004</v>
      </c>
      <c r="I75" s="118">
        <v>423764.97319270001</v>
      </c>
      <c r="J75" s="236">
        <v>7.7730533393813195</v>
      </c>
      <c r="K75" s="118">
        <v>39670.165699999998</v>
      </c>
      <c r="L75" s="118">
        <v>42715.33</v>
      </c>
      <c r="M75" s="236">
        <v>7.6762076645422228</v>
      </c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</row>
    <row r="76" spans="1:174" ht="12" customHeight="1">
      <c r="A76" s="13"/>
      <c r="B76" s="116"/>
      <c r="C76" s="116"/>
      <c r="D76" s="235"/>
      <c r="E76" s="117"/>
      <c r="F76" s="117"/>
      <c r="G76" s="235"/>
      <c r="H76" s="118"/>
      <c r="I76" s="118"/>
      <c r="J76" s="236"/>
      <c r="K76" s="118"/>
      <c r="L76" s="118"/>
      <c r="M76" s="236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</row>
    <row r="77" spans="1:174" ht="12" customHeight="1">
      <c r="A77" s="27" t="s">
        <v>116</v>
      </c>
      <c r="B77" s="116"/>
      <c r="C77" s="116"/>
      <c r="D77" s="155"/>
      <c r="E77" s="117"/>
      <c r="F77" s="117"/>
      <c r="G77" s="155"/>
      <c r="H77" s="118"/>
      <c r="I77" s="118"/>
      <c r="J77" s="156"/>
      <c r="K77" s="118"/>
      <c r="L77" s="118"/>
      <c r="M77" s="156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</row>
    <row r="78" spans="1:174" ht="12" customHeight="1">
      <c r="A78" s="13" t="s">
        <v>65</v>
      </c>
      <c r="B78" s="116">
        <v>1830468.324</v>
      </c>
      <c r="C78" s="116">
        <v>1822719.1439</v>
      </c>
      <c r="D78" s="155">
        <v>-0.42334412447335712</v>
      </c>
      <c r="E78" s="117">
        <v>184982.38929999998</v>
      </c>
      <c r="F78" s="117">
        <v>134933.64000000001</v>
      </c>
      <c r="G78" s="155">
        <v>-27.055953536653753</v>
      </c>
      <c r="H78" s="118">
        <v>1632586.9213739999</v>
      </c>
      <c r="I78" s="118">
        <v>1711336.0662000002</v>
      </c>
      <c r="J78" s="156">
        <v>4.8235805270156362</v>
      </c>
      <c r="K78" s="118">
        <v>159915.05069999996</v>
      </c>
      <c r="L78" s="118">
        <v>161042.51</v>
      </c>
      <c r="M78" s="156">
        <v>0.70503638967363003</v>
      </c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</row>
    <row r="79" spans="1:174" ht="12" customHeight="1">
      <c r="A79" s="13"/>
      <c r="B79" s="116"/>
      <c r="C79" s="116"/>
      <c r="D79" s="155"/>
      <c r="E79" s="117"/>
      <c r="F79" s="117"/>
      <c r="G79" s="155"/>
      <c r="H79" s="118"/>
      <c r="I79" s="118"/>
      <c r="J79" s="156"/>
      <c r="K79" s="118"/>
      <c r="L79" s="118"/>
      <c r="M79" s="156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</row>
    <row r="80" spans="1:174" ht="12" customHeight="1">
      <c r="A80" s="29" t="s">
        <v>112</v>
      </c>
      <c r="B80" s="116"/>
      <c r="C80" s="116"/>
      <c r="D80" s="155"/>
      <c r="E80" s="117"/>
      <c r="F80" s="117"/>
      <c r="G80" s="155"/>
      <c r="H80" s="118"/>
      <c r="I80" s="118"/>
      <c r="J80" s="156"/>
      <c r="K80" s="118"/>
      <c r="L80" s="118"/>
      <c r="M80" s="156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</row>
    <row r="81" spans="1:174" ht="12" customHeight="1">
      <c r="A81" s="13" t="s">
        <v>66</v>
      </c>
      <c r="B81" s="116">
        <v>184608.772</v>
      </c>
      <c r="C81" s="116">
        <v>131333.28900000002</v>
      </c>
      <c r="D81" s="155">
        <v>-28.858586958153854</v>
      </c>
      <c r="E81" s="117">
        <v>28586.487000000001</v>
      </c>
      <c r="F81" s="117">
        <v>23200.345999999994</v>
      </c>
      <c r="G81" s="155">
        <v>-18.841563148350502</v>
      </c>
      <c r="H81" s="118">
        <v>181737.39299999998</v>
      </c>
      <c r="I81" s="118">
        <v>127787.683</v>
      </c>
      <c r="J81" s="156">
        <v>-29.685530924282588</v>
      </c>
      <c r="K81" s="118">
        <v>27926.155999999999</v>
      </c>
      <c r="L81" s="118">
        <v>22003.52</v>
      </c>
      <c r="M81" s="156">
        <v>-21.208203520742341</v>
      </c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</row>
    <row r="82" spans="1:174" ht="12" customHeight="1">
      <c r="A82" s="13"/>
      <c r="B82" s="116"/>
      <c r="C82" s="116"/>
      <c r="D82" s="155"/>
      <c r="E82" s="117"/>
      <c r="F82" s="117"/>
      <c r="G82" s="155"/>
      <c r="H82" s="118"/>
      <c r="I82" s="118"/>
      <c r="J82" s="156"/>
      <c r="K82" s="118"/>
      <c r="L82" s="118"/>
      <c r="M82" s="156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</row>
    <row r="83" spans="1:174" ht="12" customHeight="1">
      <c r="A83" s="27" t="s">
        <v>117</v>
      </c>
      <c r="B83" s="116"/>
      <c r="C83" s="116"/>
      <c r="D83" s="155"/>
      <c r="E83" s="117"/>
      <c r="F83" s="117"/>
      <c r="G83" s="155"/>
      <c r="H83" s="118"/>
      <c r="I83" s="118"/>
      <c r="J83" s="156"/>
      <c r="K83" s="118"/>
      <c r="L83" s="118"/>
      <c r="M83" s="156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</row>
    <row r="84" spans="1:174" ht="12" customHeight="1">
      <c r="A84" s="13" t="s">
        <v>67</v>
      </c>
      <c r="B84" s="116">
        <v>901483.61452533992</v>
      </c>
      <c r="C84" s="116">
        <v>977273.44657011994</v>
      </c>
      <c r="D84" s="155">
        <v>8.4072334564489815</v>
      </c>
      <c r="E84" s="117">
        <v>89623.048290199993</v>
      </c>
      <c r="F84" s="117">
        <v>98045.976580200004</v>
      </c>
      <c r="G84" s="155">
        <v>9.3981720669961142</v>
      </c>
      <c r="H84" s="118">
        <v>906650.01835503988</v>
      </c>
      <c r="I84" s="118">
        <v>633941.05877648003</v>
      </c>
      <c r="J84" s="156">
        <v>-30.078746380366617</v>
      </c>
      <c r="K84" s="118">
        <v>89867.512762700004</v>
      </c>
      <c r="L84" s="118">
        <v>98433.023052700009</v>
      </c>
      <c r="M84" s="156">
        <v>9.5312644432673963</v>
      </c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</row>
    <row r="85" spans="1:174" ht="12" customHeight="1">
      <c r="A85" s="13" t="s">
        <v>68</v>
      </c>
      <c r="B85" s="116">
        <v>4056.7219999999998</v>
      </c>
      <c r="C85" s="116">
        <v>7358.1360000000004</v>
      </c>
      <c r="D85" s="155">
        <v>81.381322161094616</v>
      </c>
      <c r="E85" s="117">
        <v>416.89200000000005</v>
      </c>
      <c r="F85" s="117">
        <v>718.49499999999989</v>
      </c>
      <c r="G85" s="155">
        <v>72.345595501952502</v>
      </c>
      <c r="H85" s="118">
        <v>5063.0339999999997</v>
      </c>
      <c r="I85" s="118">
        <v>7054.5349999999999</v>
      </c>
      <c r="J85" s="156">
        <v>39.334142334418452</v>
      </c>
      <c r="K85" s="118">
        <v>515.89300000000003</v>
      </c>
      <c r="L85" s="118">
        <v>440.82499999999999</v>
      </c>
      <c r="M85" s="156">
        <v>-14.55107939049377</v>
      </c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</row>
    <row r="86" spans="1:174" ht="12" customHeight="1">
      <c r="A86" s="13" t="s">
        <v>72</v>
      </c>
      <c r="B86" s="116">
        <v>13073.217000000001</v>
      </c>
      <c r="C86" s="116">
        <v>11904.848000000002</v>
      </c>
      <c r="D86" s="155">
        <v>-8.9371193027699256</v>
      </c>
      <c r="E86" s="117">
        <v>173.82499999999999</v>
      </c>
      <c r="F86" s="117">
        <v>551.96799999999996</v>
      </c>
      <c r="G86" s="155">
        <v>217.54235581763268</v>
      </c>
      <c r="H86" s="118">
        <v>13764.176999999996</v>
      </c>
      <c r="I86" s="118">
        <v>11070.646000000001</v>
      </c>
      <c r="J86" s="156">
        <v>-19.569139513390422</v>
      </c>
      <c r="K86" s="118">
        <v>1164.97</v>
      </c>
      <c r="L86" s="118">
        <v>793.58199999999999</v>
      </c>
      <c r="M86" s="156">
        <v>-31.87961921766226</v>
      </c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</row>
    <row r="87" spans="1:174" ht="12" customHeight="1">
      <c r="A87" s="13" t="s">
        <v>73</v>
      </c>
      <c r="B87" s="116">
        <v>21043.868000000002</v>
      </c>
      <c r="C87" s="116">
        <v>18565.501</v>
      </c>
      <c r="D87" s="155">
        <v>-11.777145722449889</v>
      </c>
      <c r="E87" s="117">
        <v>1315.269</v>
      </c>
      <c r="F87" s="117">
        <v>2946.1349999999998</v>
      </c>
      <c r="G87" s="155">
        <v>123.99486340816969</v>
      </c>
      <c r="H87" s="118">
        <v>21695.46</v>
      </c>
      <c r="I87" s="118">
        <v>29826.347800000007</v>
      </c>
      <c r="J87" s="156">
        <v>37.477369919789716</v>
      </c>
      <c r="K87" s="118">
        <v>1426.5629999999999</v>
      </c>
      <c r="L87" s="118">
        <v>726.596</v>
      </c>
      <c r="M87" s="156">
        <v>-49.066672835339197</v>
      </c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</row>
    <row r="88" spans="1:174" ht="12" customHeight="1">
      <c r="A88" s="13"/>
      <c r="B88" s="116"/>
      <c r="C88" s="116"/>
      <c r="D88" s="155"/>
      <c r="E88" s="117"/>
      <c r="F88" s="117"/>
      <c r="G88" s="155"/>
      <c r="H88" s="118"/>
      <c r="I88" s="118"/>
      <c r="J88" s="156"/>
      <c r="K88" s="118"/>
      <c r="L88" s="118"/>
      <c r="M88" s="156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</row>
    <row r="89" spans="1:174" ht="12" customHeight="1">
      <c r="A89" s="29" t="s">
        <v>74</v>
      </c>
      <c r="B89" s="116"/>
      <c r="C89" s="116"/>
      <c r="D89" s="155"/>
      <c r="E89" s="117"/>
      <c r="F89" s="117"/>
      <c r="G89" s="155"/>
      <c r="H89" s="118"/>
      <c r="I89" s="118"/>
      <c r="J89" s="156"/>
      <c r="K89" s="118"/>
      <c r="L89" s="118"/>
      <c r="M89" s="156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</row>
    <row r="90" spans="1:174" ht="12" customHeight="1">
      <c r="A90" s="15" t="s">
        <v>75</v>
      </c>
      <c r="B90" s="116">
        <v>47953.97</v>
      </c>
      <c r="C90" s="116">
        <v>27277</v>
      </c>
      <c r="D90" s="155">
        <v>-43.118369553136063</v>
      </c>
      <c r="E90" s="117">
        <v>769</v>
      </c>
      <c r="F90" s="117">
        <v>705</v>
      </c>
      <c r="G90" s="155">
        <v>-8.3224967490247099</v>
      </c>
      <c r="H90" s="118">
        <v>47802.97</v>
      </c>
      <c r="I90" s="118">
        <v>26966</v>
      </c>
      <c r="J90" s="156">
        <v>-43.589279076174556</v>
      </c>
      <c r="K90" s="118">
        <v>769</v>
      </c>
      <c r="L90" s="118">
        <v>695</v>
      </c>
      <c r="M90" s="156">
        <v>-9.6228868660598206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</row>
    <row r="91" spans="1:174" ht="12" customHeight="1">
      <c r="A91" s="15"/>
      <c r="B91" s="116"/>
      <c r="C91" s="116"/>
      <c r="D91" s="155"/>
      <c r="E91" s="117"/>
      <c r="F91" s="117"/>
      <c r="G91" s="155"/>
      <c r="H91" s="118"/>
      <c r="I91" s="118"/>
      <c r="J91" s="156"/>
      <c r="K91" s="118"/>
      <c r="L91" s="118"/>
      <c r="M91" s="156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</row>
    <row r="92" spans="1:174" ht="12" customHeight="1">
      <c r="A92" s="29" t="s">
        <v>119</v>
      </c>
      <c r="B92" s="116"/>
      <c r="C92" s="116"/>
      <c r="D92" s="155"/>
      <c r="E92" s="117"/>
      <c r="F92" s="117"/>
      <c r="G92" s="155"/>
      <c r="H92" s="118"/>
      <c r="I92" s="118"/>
      <c r="J92" s="156"/>
      <c r="K92" s="118"/>
      <c r="L92" s="118"/>
      <c r="M92" s="156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</row>
    <row r="93" spans="1:174" ht="12" customHeight="1">
      <c r="A93" s="13" t="s">
        <v>100</v>
      </c>
      <c r="B93" s="116">
        <v>7771.3509999999997</v>
      </c>
      <c r="C93" s="116">
        <v>4057.2999999999997</v>
      </c>
      <c r="D93" s="155">
        <v>-47.791574463693642</v>
      </c>
      <c r="E93" s="117">
        <v>10</v>
      </c>
      <c r="F93" s="117">
        <v>0</v>
      </c>
      <c r="G93" s="155">
        <v>-100</v>
      </c>
      <c r="H93" s="265">
        <v>8012.0534607999998</v>
      </c>
      <c r="I93" s="265">
        <v>4166.4799999999996</v>
      </c>
      <c r="J93" s="232">
        <v>-47.997351485670457</v>
      </c>
      <c r="K93" s="118">
        <v>10</v>
      </c>
      <c r="L93" s="117">
        <v>0</v>
      </c>
      <c r="M93" s="155">
        <v>-100</v>
      </c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</row>
    <row r="94" spans="1:174" ht="12" customHeight="1">
      <c r="A94" s="18" t="s">
        <v>76</v>
      </c>
      <c r="B94" s="119">
        <v>494.58173969999996</v>
      </c>
      <c r="C94" s="119">
        <v>826.14107130000002</v>
      </c>
      <c r="D94" s="225">
        <v>67.038328548303269</v>
      </c>
      <c r="E94" s="120">
        <v>35</v>
      </c>
      <c r="F94" s="120">
        <v>135.15154269999999</v>
      </c>
      <c r="G94" s="225">
        <v>286.14726485714289</v>
      </c>
      <c r="H94" s="121">
        <v>411.20025000000004</v>
      </c>
      <c r="I94" s="121">
        <v>875.00545550000004</v>
      </c>
      <c r="J94" s="233">
        <v>112.79302614723603</v>
      </c>
      <c r="K94" s="121">
        <v>34</v>
      </c>
      <c r="L94" s="121">
        <v>154.95163440000002</v>
      </c>
      <c r="M94" s="233">
        <v>355.7401011764706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</row>
    <row r="95" spans="1:174" ht="9.9499999999999993" customHeight="1">
      <c r="A95" s="25" t="s">
        <v>104</v>
      </c>
      <c r="B95" s="111"/>
      <c r="C95" s="111"/>
      <c r="D95" s="226"/>
      <c r="E95" s="101"/>
      <c r="F95" s="111"/>
      <c r="G95" s="226"/>
      <c r="H95" s="113"/>
    </row>
    <row r="96" spans="1:174" ht="9.9499999999999993" customHeight="1">
      <c r="A96" s="304" t="s">
        <v>105</v>
      </c>
      <c r="B96" s="304"/>
      <c r="C96" s="304"/>
      <c r="D96" s="304"/>
      <c r="E96" s="102"/>
      <c r="F96" s="112"/>
      <c r="G96" s="228"/>
      <c r="H96" s="113"/>
    </row>
    <row r="97" spans="1:8">
      <c r="A97" s="32"/>
      <c r="B97" s="111"/>
      <c r="C97" s="111"/>
      <c r="D97" s="227"/>
      <c r="E97" s="103"/>
      <c r="F97" s="113"/>
      <c r="G97" s="227"/>
      <c r="H97" s="113"/>
    </row>
    <row r="98" spans="1:8">
      <c r="A98" s="32"/>
      <c r="B98" s="111"/>
      <c r="C98" s="111"/>
      <c r="D98" s="227"/>
      <c r="E98" s="103"/>
      <c r="F98" s="113"/>
      <c r="G98" s="227"/>
      <c r="H98" s="113"/>
    </row>
    <row r="99" spans="1:8">
      <c r="B99" s="263"/>
      <c r="C99" s="263"/>
    </row>
    <row r="100" spans="1:8">
      <c r="B100" s="263"/>
      <c r="C100" s="263"/>
    </row>
    <row r="101" spans="1:8">
      <c r="B101" s="263"/>
      <c r="C101" s="263"/>
    </row>
    <row r="102" spans="1:8">
      <c r="B102" s="263"/>
      <c r="C102" s="263"/>
    </row>
    <row r="103" spans="1:8">
      <c r="B103" s="263"/>
      <c r="C103" s="263"/>
    </row>
    <row r="104" spans="1:8">
      <c r="B104" s="263"/>
      <c r="C104" s="263"/>
    </row>
    <row r="105" spans="1:8">
      <c r="B105" s="263"/>
      <c r="C105" s="263"/>
    </row>
    <row r="106" spans="1:8">
      <c r="B106" s="263"/>
      <c r="C106" s="263"/>
    </row>
    <row r="107" spans="1:8">
      <c r="B107" s="263"/>
      <c r="C107" s="263"/>
    </row>
    <row r="108" spans="1:8">
      <c r="B108" s="263"/>
      <c r="C108" s="263"/>
    </row>
    <row r="109" spans="1:8">
      <c r="B109" s="263"/>
      <c r="C109" s="263"/>
    </row>
    <row r="110" spans="1:8">
      <c r="B110" s="263"/>
      <c r="C110" s="263"/>
    </row>
    <row r="111" spans="1:8">
      <c r="B111" s="263"/>
      <c r="C111" s="263"/>
    </row>
  </sheetData>
  <mergeCells count="16">
    <mergeCell ref="A96:D96"/>
    <mergeCell ref="A46:A48"/>
    <mergeCell ref="B47:D47"/>
    <mergeCell ref="H47:J47"/>
    <mergeCell ref="B46:G46"/>
    <mergeCell ref="H46:M46"/>
    <mergeCell ref="E47:G47"/>
    <mergeCell ref="K47:M47"/>
    <mergeCell ref="A1:M1"/>
    <mergeCell ref="A4:A6"/>
    <mergeCell ref="B5:D5"/>
    <mergeCell ref="H5:J5"/>
    <mergeCell ref="B4:G4"/>
    <mergeCell ref="H4:M4"/>
    <mergeCell ref="E5:G5"/>
    <mergeCell ref="K5:M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rowBreaks count="1" manualBreakCount="1">
    <brk id="44" max="12" man="1"/>
  </rowBreaks>
  <ignoredErrors>
    <ignoredError sqref="H5" unlockedFormula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61" transitionEvaluation="1" published="0"/>
  <dimension ref="A1:CF87"/>
  <sheetViews>
    <sheetView showGridLines="0" tabSelected="1" topLeftCell="A61" zoomScaleNormal="100" workbookViewId="0">
      <selection activeCell="O26" sqref="O26"/>
    </sheetView>
  </sheetViews>
  <sheetFormatPr baseColWidth="10" defaultColWidth="7.28515625" defaultRowHeight="12.75"/>
  <cols>
    <col min="1" max="16384" width="7.28515625" style="11"/>
  </cols>
  <sheetData>
    <row r="1" spans="1:84" ht="18.75" customHeight="1">
      <c r="A1" s="29" t="s">
        <v>213</v>
      </c>
      <c r="B1" s="160"/>
      <c r="C1" s="160"/>
      <c r="D1" s="160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</row>
    <row r="2" spans="1:84" ht="9.9499999999999993" customHeight="1">
      <c r="A2" s="160" t="s">
        <v>157</v>
      </c>
      <c r="B2" s="160"/>
      <c r="C2" s="160"/>
      <c r="D2" s="160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</row>
    <row r="3" spans="1:84" ht="3" customHeight="1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</row>
    <row r="4" spans="1:84" ht="20.100000000000001" customHeight="1">
      <c r="A4" s="266" t="s">
        <v>158</v>
      </c>
      <c r="B4" s="163" t="s">
        <v>159</v>
      </c>
      <c r="C4" s="163" t="s">
        <v>204</v>
      </c>
      <c r="D4" s="163" t="s">
        <v>160</v>
      </c>
      <c r="E4" s="163" t="s">
        <v>161</v>
      </c>
      <c r="F4" s="164" t="s">
        <v>162</v>
      </c>
      <c r="G4" s="163" t="s">
        <v>163</v>
      </c>
      <c r="H4" s="163" t="s">
        <v>164</v>
      </c>
      <c r="I4" s="163" t="s">
        <v>165</v>
      </c>
      <c r="J4" s="163" t="s">
        <v>166</v>
      </c>
      <c r="K4" s="163" t="s">
        <v>167</v>
      </c>
      <c r="L4" s="163" t="s">
        <v>168</v>
      </c>
      <c r="M4" s="163" t="s">
        <v>169</v>
      </c>
      <c r="N4" s="163" t="s">
        <v>170</v>
      </c>
      <c r="O4" s="163" t="s">
        <v>171</v>
      </c>
      <c r="P4" s="163" t="s">
        <v>172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</row>
    <row r="5" spans="1:84" ht="12" customHeight="1">
      <c r="A5" s="320" t="s">
        <v>173</v>
      </c>
      <c r="B5" s="165" t="s">
        <v>174</v>
      </c>
      <c r="C5" s="166">
        <f>SUM(D5:N5)</f>
        <v>934348.33944000001</v>
      </c>
      <c r="D5" s="166">
        <v>87432.687999999995</v>
      </c>
      <c r="E5" s="166">
        <v>65193.004000000001</v>
      </c>
      <c r="F5" s="166">
        <v>76170.803</v>
      </c>
      <c r="G5" s="166">
        <v>70903.402000000002</v>
      </c>
      <c r="H5" s="166">
        <v>70341.908999999985</v>
      </c>
      <c r="I5" s="166">
        <v>83600.281999999992</v>
      </c>
      <c r="J5" s="166">
        <v>90478.902000000002</v>
      </c>
      <c r="K5" s="166">
        <v>100283.63099999999</v>
      </c>
      <c r="L5" s="166">
        <v>94738.319999999992</v>
      </c>
      <c r="M5" s="166">
        <v>92103.590999999986</v>
      </c>
      <c r="N5" s="166">
        <v>103101.80744</v>
      </c>
      <c r="O5" s="166">
        <v>103827.74400000001</v>
      </c>
      <c r="P5" s="166">
        <v>1038176.08344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</row>
    <row r="6" spans="1:84" ht="12" customHeight="1">
      <c r="A6" s="321"/>
      <c r="B6" s="165" t="s">
        <v>175</v>
      </c>
      <c r="C6" s="166">
        <f t="shared" ref="C6:C15" si="0">SUM(D6:N6)</f>
        <v>870481.30834320001</v>
      </c>
      <c r="D6" s="166">
        <v>89601.808000000005</v>
      </c>
      <c r="E6" s="166">
        <v>70243.905999999988</v>
      </c>
      <c r="F6" s="166" t="s">
        <v>205</v>
      </c>
      <c r="G6" s="166">
        <v>77843.426000000007</v>
      </c>
      <c r="H6" s="166">
        <v>79763.676999999996</v>
      </c>
      <c r="I6" s="166">
        <v>70783.942999999999</v>
      </c>
      <c r="J6" s="166">
        <v>80603.454500000007</v>
      </c>
      <c r="K6" s="166">
        <v>101789.019</v>
      </c>
      <c r="L6" s="166">
        <v>90084.203999999983</v>
      </c>
      <c r="M6" s="166">
        <v>103618.81884319999</v>
      </c>
      <c r="N6" s="166">
        <v>106149.052</v>
      </c>
      <c r="O6" s="166">
        <v>112533.88999999998</v>
      </c>
      <c r="P6" s="166">
        <v>1076214.6983431999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</row>
    <row r="7" spans="1:84" ht="12" customHeight="1">
      <c r="A7" s="321"/>
      <c r="B7" s="165" t="s">
        <v>176</v>
      </c>
      <c r="C7" s="166">
        <f t="shared" si="0"/>
        <v>998067.74400000006</v>
      </c>
      <c r="D7" s="166">
        <v>90414.284000000014</v>
      </c>
      <c r="E7" s="166">
        <v>77246.178</v>
      </c>
      <c r="F7" s="166">
        <v>85490.114000000016</v>
      </c>
      <c r="G7" s="166">
        <v>73425.452999999994</v>
      </c>
      <c r="H7" s="166">
        <v>71009.097000000009</v>
      </c>
      <c r="I7" s="166">
        <v>68111.126999999993</v>
      </c>
      <c r="J7" s="166">
        <v>81377.055000000008</v>
      </c>
      <c r="K7" s="166">
        <v>108801.231</v>
      </c>
      <c r="L7" s="166">
        <v>111137.398</v>
      </c>
      <c r="M7" s="166">
        <v>112335.071</v>
      </c>
      <c r="N7" s="166">
        <v>118720.736</v>
      </c>
      <c r="O7" s="166">
        <v>108212.17599999998</v>
      </c>
      <c r="P7" s="166">
        <v>1106279.92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</row>
    <row r="8" spans="1:84" ht="12" customHeight="1">
      <c r="A8" s="321"/>
      <c r="B8" s="165" t="s">
        <v>177</v>
      </c>
      <c r="C8" s="166">
        <f t="shared" si="0"/>
        <v>1056334.568</v>
      </c>
      <c r="D8" s="166">
        <v>91108.028999999995</v>
      </c>
      <c r="E8" s="166">
        <v>92478.902000000016</v>
      </c>
      <c r="F8" s="166">
        <v>76980.214999999997</v>
      </c>
      <c r="G8" s="166">
        <v>95550.25999999998</v>
      </c>
      <c r="H8" s="166">
        <v>95536.522000000012</v>
      </c>
      <c r="I8" s="166">
        <v>88951.383000000002</v>
      </c>
      <c r="J8" s="166">
        <v>71652.124000000011</v>
      </c>
      <c r="K8" s="166">
        <v>102139.12799999998</v>
      </c>
      <c r="L8" s="166">
        <v>115160.17799999999</v>
      </c>
      <c r="M8" s="166">
        <v>113974.935</v>
      </c>
      <c r="N8" s="166">
        <v>112802.89200000001</v>
      </c>
      <c r="O8" s="166">
        <v>117733.698</v>
      </c>
      <c r="P8" s="166">
        <v>1174068.2660000001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</row>
    <row r="9" spans="1:84" ht="12" customHeight="1">
      <c r="A9" s="321"/>
      <c r="B9" s="165" t="s">
        <v>178</v>
      </c>
      <c r="C9" s="166">
        <f t="shared" si="0"/>
        <v>1086081.52</v>
      </c>
      <c r="D9" s="166">
        <v>96414.092999999993</v>
      </c>
      <c r="E9" s="166">
        <v>98057.237000000008</v>
      </c>
      <c r="F9" s="166">
        <v>94662.452000000005</v>
      </c>
      <c r="G9" s="166">
        <v>98504.077999999994</v>
      </c>
      <c r="H9" s="166">
        <v>96607.417000000001</v>
      </c>
      <c r="I9" s="166">
        <v>78672.275000000009</v>
      </c>
      <c r="J9" s="166">
        <v>72046.497000000003</v>
      </c>
      <c r="K9" s="166">
        <v>105153.855</v>
      </c>
      <c r="L9" s="166">
        <v>112545.80100000001</v>
      </c>
      <c r="M9" s="166">
        <v>117598.87699999998</v>
      </c>
      <c r="N9" s="166">
        <v>115818.93800000001</v>
      </c>
      <c r="O9" s="166">
        <v>117410.216</v>
      </c>
      <c r="P9" s="166">
        <v>1203491.736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</row>
    <row r="10" spans="1:84" ht="12" customHeight="1">
      <c r="A10" s="321"/>
      <c r="B10" s="165" t="s">
        <v>179</v>
      </c>
      <c r="C10" s="166">
        <f t="shared" si="0"/>
        <v>994999.37199999997</v>
      </c>
      <c r="D10" s="166">
        <v>90186.488999999987</v>
      </c>
      <c r="E10" s="166">
        <v>88257.955000000002</v>
      </c>
      <c r="F10" s="166">
        <v>82019.804999999993</v>
      </c>
      <c r="G10" s="166">
        <v>68449.884000000005</v>
      </c>
      <c r="H10" s="166">
        <v>59847.271999999997</v>
      </c>
      <c r="I10" s="166">
        <v>80104.803000000014</v>
      </c>
      <c r="J10" s="166">
        <v>76098.210000000006</v>
      </c>
      <c r="K10" s="166">
        <v>103363.49699999999</v>
      </c>
      <c r="L10" s="166">
        <v>103898.81600000001</v>
      </c>
      <c r="M10" s="166">
        <v>124842.16699999999</v>
      </c>
      <c r="N10" s="166">
        <v>117930.47399999999</v>
      </c>
      <c r="O10" s="166">
        <v>124426.04399999998</v>
      </c>
      <c r="P10" s="166">
        <v>1119425.416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</row>
    <row r="11" spans="1:84" ht="12" customHeight="1">
      <c r="A11" s="321"/>
      <c r="B11" s="165" t="s">
        <v>180</v>
      </c>
      <c r="C11" s="166">
        <f t="shared" si="0"/>
        <v>1040992.62</v>
      </c>
      <c r="D11" s="166">
        <v>110748.77899999999</v>
      </c>
      <c r="E11" s="166">
        <v>88611.17</v>
      </c>
      <c r="F11" s="166">
        <v>61944.047999999995</v>
      </c>
      <c r="G11" s="166">
        <v>53462.101999999999</v>
      </c>
      <c r="H11" s="166">
        <v>57751.837999999996</v>
      </c>
      <c r="I11" s="166">
        <v>95946.463999999978</v>
      </c>
      <c r="J11" s="166">
        <v>124994.317</v>
      </c>
      <c r="K11" s="166">
        <v>114941.21</v>
      </c>
      <c r="L11" s="166">
        <v>115863.386</v>
      </c>
      <c r="M11" s="166">
        <v>109218.815</v>
      </c>
      <c r="N11" s="166">
        <v>107510.49099999999</v>
      </c>
      <c r="O11" s="166">
        <v>107328.486</v>
      </c>
      <c r="P11" s="166">
        <v>1148321.1059999999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ht="12" customHeight="1">
      <c r="A12" s="321"/>
      <c r="B12" s="165" t="s">
        <v>181</v>
      </c>
      <c r="C12" s="166">
        <f t="shared" si="0"/>
        <v>982565.18900000001</v>
      </c>
      <c r="D12" s="166">
        <v>102966.08900000001</v>
      </c>
      <c r="E12" s="166">
        <v>77377.828999999998</v>
      </c>
      <c r="F12" s="166">
        <v>34164.558999999994</v>
      </c>
      <c r="G12" s="166">
        <v>59208.74700000001</v>
      </c>
      <c r="H12" s="166">
        <v>77141.653999999995</v>
      </c>
      <c r="I12" s="166">
        <v>68912.183000000005</v>
      </c>
      <c r="J12" s="166">
        <v>93987.407999999996</v>
      </c>
      <c r="K12" s="166">
        <v>111052.26700000001</v>
      </c>
      <c r="L12" s="166">
        <v>120095.19300000001</v>
      </c>
      <c r="M12" s="166">
        <v>125625.93799999999</v>
      </c>
      <c r="N12" s="166">
        <v>112033.322</v>
      </c>
      <c r="O12" s="166">
        <v>98364.805999999997</v>
      </c>
      <c r="P12" s="166">
        <v>1080929.9950000001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</row>
    <row r="13" spans="1:84" ht="12" customHeight="1">
      <c r="A13" s="321"/>
      <c r="B13" s="165" t="s">
        <v>182</v>
      </c>
      <c r="C13" s="166">
        <f t="shared" si="0"/>
        <v>1058485.9895000001</v>
      </c>
      <c r="D13" s="166">
        <v>105680.727</v>
      </c>
      <c r="E13" s="166">
        <v>75402.3</v>
      </c>
      <c r="F13" s="166">
        <v>62723.68499999999</v>
      </c>
      <c r="G13" s="166">
        <v>64835.839999999997</v>
      </c>
      <c r="H13" s="166">
        <v>77740.642999999996</v>
      </c>
      <c r="I13" s="166">
        <v>100596.45200000002</v>
      </c>
      <c r="J13" s="166">
        <v>103466.504</v>
      </c>
      <c r="K13" s="166">
        <v>109198.52800000001</v>
      </c>
      <c r="L13" s="166">
        <v>115131.93399999999</v>
      </c>
      <c r="M13" s="166">
        <v>118859.31399999998</v>
      </c>
      <c r="N13" s="166">
        <v>124850.0625</v>
      </c>
      <c r="O13" s="166">
        <v>124956.48</v>
      </c>
      <c r="P13" s="166">
        <v>1183442.4695000001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</row>
    <row r="14" spans="1:84" ht="12" customHeight="1">
      <c r="A14" s="322"/>
      <c r="B14" s="165" t="s">
        <v>183</v>
      </c>
      <c r="C14" s="166">
        <f t="shared" si="0"/>
        <v>1087148.2340000002</v>
      </c>
      <c r="D14" s="166">
        <v>93968.155000000013</v>
      </c>
      <c r="E14" s="166">
        <v>80830.178000000014</v>
      </c>
      <c r="F14" s="166">
        <v>89501.141000000003</v>
      </c>
      <c r="G14" s="166">
        <v>72548.312000000005</v>
      </c>
      <c r="H14" s="166">
        <v>79904.78</v>
      </c>
      <c r="I14" s="166">
        <v>82878.8</v>
      </c>
      <c r="J14" s="166">
        <v>116511.40200000003</v>
      </c>
      <c r="K14" s="166">
        <v>117660.04299999999</v>
      </c>
      <c r="L14" s="166">
        <v>117312.61099999999</v>
      </c>
      <c r="M14" s="166">
        <v>120484.39600000002</v>
      </c>
      <c r="N14" s="166">
        <v>115548.41599999998</v>
      </c>
      <c r="O14" s="166">
        <v>108855</v>
      </c>
      <c r="P14" s="166">
        <v>1196003.0960000001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ht="12" customHeight="1" thickBot="1">
      <c r="A15" s="323"/>
      <c r="B15" s="167" t="s">
        <v>206</v>
      </c>
      <c r="C15" s="168">
        <f t="shared" si="0"/>
        <v>1044751.148</v>
      </c>
      <c r="D15" s="168">
        <f>+D26+D37+D48+D59+D70+D81</f>
        <v>91416.539000000004</v>
      </c>
      <c r="E15" s="168">
        <f>+E26+E37+E48+E59+E70+E81</f>
        <v>81467.078999999998</v>
      </c>
      <c r="F15" s="168">
        <f t="shared" ref="F15:N15" si="1">+F26+F37+F48+F59+F70+F81</f>
        <v>67517.133000000002</v>
      </c>
      <c r="G15" s="168">
        <f t="shared" si="1"/>
        <v>71970.285000000003</v>
      </c>
      <c r="H15" s="168">
        <f t="shared" si="1"/>
        <v>97430.36</v>
      </c>
      <c r="I15" s="168">
        <f t="shared" si="1"/>
        <v>100144.497</v>
      </c>
      <c r="J15" s="168">
        <f t="shared" si="1"/>
        <v>90094.68299999999</v>
      </c>
      <c r="K15" s="168">
        <f t="shared" si="1"/>
        <v>95272.665999999997</v>
      </c>
      <c r="L15" s="168">
        <f t="shared" si="1"/>
        <v>109947.83100000001</v>
      </c>
      <c r="M15" s="168">
        <f t="shared" si="1"/>
        <v>121741.65800000001</v>
      </c>
      <c r="N15" s="168">
        <f t="shared" si="1"/>
        <v>117748.417</v>
      </c>
      <c r="O15" s="168"/>
      <c r="P15" s="168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</row>
    <row r="16" spans="1:84" ht="9.9499999999999993" customHeight="1">
      <c r="A16" s="169" t="s">
        <v>184</v>
      </c>
      <c r="B16" s="170" t="s">
        <v>174</v>
      </c>
      <c r="C16" s="166">
        <f>SUM(D16:N16)</f>
        <v>0</v>
      </c>
      <c r="D16" s="171">
        <v>0</v>
      </c>
      <c r="E16" s="171">
        <v>0</v>
      </c>
      <c r="F16" s="171">
        <v>0</v>
      </c>
      <c r="G16" s="171">
        <v>0</v>
      </c>
      <c r="H16" s="171">
        <v>0</v>
      </c>
      <c r="I16" s="171">
        <v>0</v>
      </c>
      <c r="J16" s="171">
        <v>0</v>
      </c>
      <c r="K16" s="171">
        <v>0</v>
      </c>
      <c r="L16" s="172">
        <v>0</v>
      </c>
      <c r="M16" s="172">
        <v>0</v>
      </c>
      <c r="N16" s="172">
        <v>0</v>
      </c>
      <c r="O16" s="172">
        <v>0</v>
      </c>
      <c r="P16" s="172">
        <v>0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</row>
    <row r="17" spans="1:84" ht="9.9499999999999993" customHeight="1">
      <c r="A17" s="169"/>
      <c r="B17" s="170" t="s">
        <v>175</v>
      </c>
      <c r="C17" s="166">
        <f t="shared" ref="C17:C80" si="2">SUM(D17:N17)</f>
        <v>0</v>
      </c>
      <c r="D17" s="171">
        <v>0</v>
      </c>
      <c r="E17" s="171">
        <v>0</v>
      </c>
      <c r="F17" s="171">
        <v>0</v>
      </c>
      <c r="G17" s="171">
        <v>0</v>
      </c>
      <c r="H17" s="171">
        <v>0</v>
      </c>
      <c r="I17" s="171">
        <v>0</v>
      </c>
      <c r="J17" s="171">
        <v>0</v>
      </c>
      <c r="K17" s="171">
        <v>0</v>
      </c>
      <c r="L17" s="172">
        <v>0</v>
      </c>
      <c r="M17" s="172">
        <v>0</v>
      </c>
      <c r="N17" s="172">
        <v>0</v>
      </c>
      <c r="O17" s="172">
        <v>0</v>
      </c>
      <c r="P17" s="172">
        <v>0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</row>
    <row r="18" spans="1:84" ht="9.9499999999999993" customHeight="1">
      <c r="A18" s="169"/>
      <c r="B18" s="170" t="s">
        <v>176</v>
      </c>
      <c r="C18" s="166">
        <f t="shared" si="2"/>
        <v>0</v>
      </c>
      <c r="D18" s="171">
        <v>0</v>
      </c>
      <c r="E18" s="171">
        <v>0</v>
      </c>
      <c r="F18" s="171">
        <v>0</v>
      </c>
      <c r="G18" s="171">
        <v>0</v>
      </c>
      <c r="H18" s="171">
        <v>0</v>
      </c>
      <c r="I18" s="171">
        <v>0</v>
      </c>
      <c r="J18" s="171">
        <v>0</v>
      </c>
      <c r="K18" s="171">
        <v>0</v>
      </c>
      <c r="L18" s="172">
        <v>0</v>
      </c>
      <c r="M18" s="172">
        <v>0</v>
      </c>
      <c r="N18" s="172">
        <v>0</v>
      </c>
      <c r="O18" s="172">
        <v>0</v>
      </c>
      <c r="P18" s="172">
        <v>0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</row>
    <row r="19" spans="1:84" ht="9.9499999999999993" customHeight="1">
      <c r="A19" s="169"/>
      <c r="B19" s="170" t="s">
        <v>177</v>
      </c>
      <c r="C19" s="166">
        <f t="shared" si="2"/>
        <v>0</v>
      </c>
      <c r="D19" s="171">
        <v>0</v>
      </c>
      <c r="E19" s="171">
        <v>0</v>
      </c>
      <c r="F19" s="171">
        <v>0</v>
      </c>
      <c r="G19" s="171">
        <v>0</v>
      </c>
      <c r="H19" s="171">
        <v>0</v>
      </c>
      <c r="I19" s="171">
        <v>0</v>
      </c>
      <c r="J19" s="171">
        <v>0</v>
      </c>
      <c r="K19" s="171">
        <v>0</v>
      </c>
      <c r="L19" s="172">
        <v>0</v>
      </c>
      <c r="M19" s="172">
        <v>0</v>
      </c>
      <c r="N19" s="172">
        <v>0</v>
      </c>
      <c r="O19" s="172">
        <v>0</v>
      </c>
      <c r="P19" s="172">
        <v>0</v>
      </c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</row>
    <row r="20" spans="1:84" ht="9.9499999999999993" customHeight="1">
      <c r="A20" s="169"/>
      <c r="B20" s="170" t="s">
        <v>178</v>
      </c>
      <c r="C20" s="166">
        <f t="shared" si="2"/>
        <v>0</v>
      </c>
      <c r="D20" s="171">
        <v>0</v>
      </c>
      <c r="E20" s="171">
        <v>0</v>
      </c>
      <c r="F20" s="171">
        <v>0</v>
      </c>
      <c r="G20" s="171">
        <v>0</v>
      </c>
      <c r="H20" s="171">
        <v>0</v>
      </c>
      <c r="I20" s="171">
        <v>0</v>
      </c>
      <c r="J20" s="171">
        <v>0</v>
      </c>
      <c r="K20" s="171">
        <v>0</v>
      </c>
      <c r="L20" s="172">
        <v>0</v>
      </c>
      <c r="M20" s="172">
        <v>0</v>
      </c>
      <c r="N20" s="172">
        <v>0</v>
      </c>
      <c r="O20" s="172">
        <v>0</v>
      </c>
      <c r="P20" s="172">
        <v>0</v>
      </c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</row>
    <row r="21" spans="1:84" ht="9.9499999999999993" customHeight="1">
      <c r="A21" s="169"/>
      <c r="B21" s="170" t="s">
        <v>179</v>
      </c>
      <c r="C21" s="166">
        <f t="shared" si="2"/>
        <v>0</v>
      </c>
      <c r="D21" s="171">
        <v>0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171">
        <v>0</v>
      </c>
      <c r="K21" s="171">
        <v>0</v>
      </c>
      <c r="L21" s="172">
        <v>0</v>
      </c>
      <c r="M21" s="172">
        <v>0</v>
      </c>
      <c r="N21" s="172">
        <v>0</v>
      </c>
      <c r="O21" s="172">
        <v>0</v>
      </c>
      <c r="P21" s="172">
        <v>0</v>
      </c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</row>
    <row r="22" spans="1:84" ht="9.9499999999999993" customHeight="1">
      <c r="A22" s="169"/>
      <c r="B22" s="170" t="s">
        <v>180</v>
      </c>
      <c r="C22" s="166">
        <f t="shared" si="2"/>
        <v>0</v>
      </c>
      <c r="D22" s="171">
        <v>0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171">
        <v>0</v>
      </c>
      <c r="K22" s="171">
        <v>0</v>
      </c>
      <c r="L22" s="172">
        <v>0</v>
      </c>
      <c r="M22" s="172">
        <v>0</v>
      </c>
      <c r="N22" s="172">
        <v>0</v>
      </c>
      <c r="O22" s="172">
        <v>0</v>
      </c>
      <c r="P22" s="172">
        <v>0</v>
      </c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</row>
    <row r="23" spans="1:84" ht="9.9499999999999993" customHeight="1">
      <c r="A23" s="169"/>
      <c r="B23" s="170" t="s">
        <v>181</v>
      </c>
      <c r="C23" s="166">
        <f t="shared" si="2"/>
        <v>0</v>
      </c>
      <c r="D23" s="171">
        <v>0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171">
        <v>0</v>
      </c>
      <c r="K23" s="171">
        <v>0</v>
      </c>
      <c r="L23" s="172">
        <v>0</v>
      </c>
      <c r="M23" s="172">
        <v>0</v>
      </c>
      <c r="N23" s="172">
        <v>0</v>
      </c>
      <c r="O23" s="172">
        <v>0</v>
      </c>
      <c r="P23" s="172">
        <v>0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</row>
    <row r="24" spans="1:84" ht="9.9499999999999993" customHeight="1">
      <c r="A24" s="173"/>
      <c r="B24" s="170" t="s">
        <v>182</v>
      </c>
      <c r="C24" s="166">
        <f t="shared" si="2"/>
        <v>37822.400000000001</v>
      </c>
      <c r="D24" s="172">
        <v>53.25</v>
      </c>
      <c r="E24" s="172">
        <v>528.20000000000005</v>
      </c>
      <c r="F24" s="172">
        <v>481.1</v>
      </c>
      <c r="G24" s="172">
        <v>1681</v>
      </c>
      <c r="H24" s="172">
        <v>4414.5</v>
      </c>
      <c r="I24" s="172">
        <v>6493</v>
      </c>
      <c r="J24" s="172">
        <v>7433.4</v>
      </c>
      <c r="K24" s="172">
        <v>4324.55</v>
      </c>
      <c r="L24" s="172">
        <v>7429.4500000000007</v>
      </c>
      <c r="M24" s="172">
        <v>3127.9</v>
      </c>
      <c r="N24" s="172">
        <v>1856.05</v>
      </c>
      <c r="O24" s="172">
        <v>4211.8999999999996</v>
      </c>
      <c r="P24" s="172">
        <v>42034.3</v>
      </c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</row>
    <row r="25" spans="1:84" ht="9.9499999999999993" customHeight="1">
      <c r="A25" s="169"/>
      <c r="B25" s="170" t="s">
        <v>183</v>
      </c>
      <c r="C25" s="166">
        <f t="shared" si="2"/>
        <v>24058.85</v>
      </c>
      <c r="D25" s="174">
        <v>2247.1999999999998</v>
      </c>
      <c r="E25" s="174">
        <v>392.7</v>
      </c>
      <c r="F25" s="174">
        <v>1179.7</v>
      </c>
      <c r="G25" s="174">
        <v>2095.9499999999998</v>
      </c>
      <c r="H25" s="174">
        <v>2806.8</v>
      </c>
      <c r="I25" s="174">
        <v>1619.6</v>
      </c>
      <c r="J25" s="174">
        <v>1957.4</v>
      </c>
      <c r="K25" s="174">
        <v>2163.85</v>
      </c>
      <c r="L25" s="174">
        <v>2896.75</v>
      </c>
      <c r="M25" s="172">
        <v>2707.15</v>
      </c>
      <c r="N25" s="172">
        <v>3991.75</v>
      </c>
      <c r="O25" s="172">
        <v>2624.5</v>
      </c>
      <c r="P25" s="172">
        <v>26683.35</v>
      </c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</row>
    <row r="26" spans="1:84" ht="9.9499999999999993" customHeight="1">
      <c r="A26" s="169"/>
      <c r="B26" s="170" t="s">
        <v>185</v>
      </c>
      <c r="C26" s="166">
        <f t="shared" si="2"/>
        <v>42897.3</v>
      </c>
      <c r="D26" s="174">
        <v>1587.65</v>
      </c>
      <c r="E26" s="174">
        <v>2667.05</v>
      </c>
      <c r="F26" s="174">
        <v>5066.45</v>
      </c>
      <c r="G26" s="174">
        <v>3162.75</v>
      </c>
      <c r="H26" s="174">
        <v>5168.05</v>
      </c>
      <c r="I26" s="174">
        <v>5082</v>
      </c>
      <c r="J26" s="174">
        <v>2673.25</v>
      </c>
      <c r="K26" s="174">
        <v>3521.8</v>
      </c>
      <c r="L26" s="174">
        <v>3188.45</v>
      </c>
      <c r="M26" s="174">
        <v>5175.9500000000007</v>
      </c>
      <c r="N26" s="172">
        <v>5603.9</v>
      </c>
      <c r="O26" s="172"/>
      <c r="P26" s="172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</row>
    <row r="27" spans="1:84" ht="9.9499999999999993" customHeight="1">
      <c r="A27" s="169" t="s">
        <v>194</v>
      </c>
      <c r="B27" s="170" t="s">
        <v>174</v>
      </c>
      <c r="C27" s="166">
        <f t="shared" si="2"/>
        <v>258859.20999999996</v>
      </c>
      <c r="D27" s="171">
        <v>25386.780999999999</v>
      </c>
      <c r="E27" s="171">
        <v>19321.835000000003</v>
      </c>
      <c r="F27" s="171">
        <v>8647.9250000000011</v>
      </c>
      <c r="G27" s="171">
        <v>16116.38</v>
      </c>
      <c r="H27" s="171">
        <v>26197.182999999997</v>
      </c>
      <c r="I27" s="171">
        <v>29703.081999999995</v>
      </c>
      <c r="J27" s="171">
        <v>19371.145</v>
      </c>
      <c r="K27" s="171">
        <v>28973.87</v>
      </c>
      <c r="L27" s="172">
        <v>27804.28</v>
      </c>
      <c r="M27" s="172">
        <v>28005.858999999997</v>
      </c>
      <c r="N27" s="172">
        <v>29330.87</v>
      </c>
      <c r="O27" s="172">
        <v>27236.97</v>
      </c>
      <c r="P27" s="172">
        <v>286096.17999999993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</row>
    <row r="28" spans="1:84" ht="9.9499999999999993" customHeight="1">
      <c r="A28" s="169"/>
      <c r="B28" s="170" t="s">
        <v>175</v>
      </c>
      <c r="C28" s="166">
        <f t="shared" si="2"/>
        <v>260522.046</v>
      </c>
      <c r="D28" s="171">
        <v>18247.080000000002</v>
      </c>
      <c r="E28" s="171">
        <v>6937</v>
      </c>
      <c r="F28" s="171">
        <v>21481.78</v>
      </c>
      <c r="G28" s="171">
        <v>19554.79</v>
      </c>
      <c r="H28" s="171">
        <v>22557.51</v>
      </c>
      <c r="I28" s="171">
        <v>26969.830999999998</v>
      </c>
      <c r="J28" s="171">
        <v>27267.448</v>
      </c>
      <c r="K28" s="171">
        <v>29726.337000000003</v>
      </c>
      <c r="L28" s="172">
        <v>25235.719999999998</v>
      </c>
      <c r="M28" s="172">
        <v>31473.570000000003</v>
      </c>
      <c r="N28" s="172">
        <v>31070.98</v>
      </c>
      <c r="O28" s="172">
        <v>31022.45</v>
      </c>
      <c r="P28" s="172">
        <v>291544.49599999998</v>
      </c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</row>
    <row r="29" spans="1:84" ht="9.9499999999999993" customHeight="1">
      <c r="A29" s="169"/>
      <c r="B29" s="170" t="s">
        <v>176</v>
      </c>
      <c r="C29" s="166">
        <f t="shared" si="2"/>
        <v>247231.79200000002</v>
      </c>
      <c r="D29" s="171">
        <v>24026.595000000001</v>
      </c>
      <c r="E29" s="171">
        <v>10079.129999999999</v>
      </c>
      <c r="F29" s="171">
        <v>13621.35</v>
      </c>
      <c r="G29" s="171">
        <v>15329.249000000002</v>
      </c>
      <c r="H29" s="171">
        <v>15932.539999999999</v>
      </c>
      <c r="I29" s="171">
        <v>21452.34</v>
      </c>
      <c r="J29" s="171">
        <v>23271.200000000001</v>
      </c>
      <c r="K29" s="171">
        <v>25326.593000000001</v>
      </c>
      <c r="L29" s="172">
        <v>31019.010999999999</v>
      </c>
      <c r="M29" s="172">
        <v>31895.274000000001</v>
      </c>
      <c r="N29" s="172">
        <v>35278.51</v>
      </c>
      <c r="O29" s="172">
        <v>32433.82</v>
      </c>
      <c r="P29" s="172">
        <v>279665.61200000002</v>
      </c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</row>
    <row r="30" spans="1:84" ht="9.9499999999999993" customHeight="1">
      <c r="A30" s="169"/>
      <c r="B30" s="170" t="s">
        <v>177</v>
      </c>
      <c r="C30" s="166">
        <f t="shared" si="2"/>
        <v>284903.58500000002</v>
      </c>
      <c r="D30" s="171">
        <v>30438.73</v>
      </c>
      <c r="E30" s="171">
        <v>25855.81</v>
      </c>
      <c r="F30" s="171">
        <v>14348.48</v>
      </c>
      <c r="G30" s="171">
        <v>18969.434999999998</v>
      </c>
      <c r="H30" s="171">
        <v>28346.34</v>
      </c>
      <c r="I30" s="171">
        <v>26534.38</v>
      </c>
      <c r="J30" s="171">
        <v>26682.420000000002</v>
      </c>
      <c r="K30" s="171">
        <v>29274.37</v>
      </c>
      <c r="L30" s="172">
        <v>30232.04</v>
      </c>
      <c r="M30" s="172">
        <v>26411.58</v>
      </c>
      <c r="N30" s="172">
        <v>27809.999999999996</v>
      </c>
      <c r="O30" s="172">
        <v>31050.149999999998</v>
      </c>
      <c r="P30" s="172">
        <v>315953.73500000004</v>
      </c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</row>
    <row r="31" spans="1:84" ht="9.9499999999999993" customHeight="1">
      <c r="A31" s="169"/>
      <c r="B31" s="170" t="s">
        <v>178</v>
      </c>
      <c r="C31" s="166">
        <f t="shared" si="2"/>
        <v>257084.15</v>
      </c>
      <c r="D31" s="171">
        <v>28002.560000000001</v>
      </c>
      <c r="E31" s="171">
        <v>24606.449999999997</v>
      </c>
      <c r="F31" s="171">
        <v>16656.22</v>
      </c>
      <c r="G31" s="171">
        <v>19520.069999999996</v>
      </c>
      <c r="H31" s="171">
        <v>25521.040000000005</v>
      </c>
      <c r="I31" s="171">
        <v>22110.400000000001</v>
      </c>
      <c r="J31" s="171">
        <v>22108.33</v>
      </c>
      <c r="K31" s="171">
        <v>23217.38</v>
      </c>
      <c r="L31" s="172">
        <v>23592.930000000004</v>
      </c>
      <c r="M31" s="172">
        <v>26306.809999999998</v>
      </c>
      <c r="N31" s="172">
        <v>25441.96</v>
      </c>
      <c r="O31" s="172">
        <v>23613.73</v>
      </c>
      <c r="P31" s="172">
        <v>280697.88</v>
      </c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</row>
    <row r="32" spans="1:84" ht="9.9499999999999993" customHeight="1">
      <c r="A32" s="169"/>
      <c r="B32" s="170" t="s">
        <v>179</v>
      </c>
      <c r="C32" s="166">
        <f t="shared" si="2"/>
        <v>169185.63</v>
      </c>
      <c r="D32" s="171">
        <v>16317.73</v>
      </c>
      <c r="E32" s="171">
        <v>13332.520000000002</v>
      </c>
      <c r="F32" s="171">
        <v>8012.73</v>
      </c>
      <c r="G32" s="171">
        <v>7414.6299999999992</v>
      </c>
      <c r="H32" s="171">
        <v>6333.8</v>
      </c>
      <c r="I32" s="171">
        <v>13620.75</v>
      </c>
      <c r="J32" s="171">
        <v>14433.509999999998</v>
      </c>
      <c r="K32" s="171">
        <v>15794.010000000002</v>
      </c>
      <c r="L32" s="172">
        <v>21870.59</v>
      </c>
      <c r="M32" s="172">
        <v>25441.919999999998</v>
      </c>
      <c r="N32" s="172">
        <v>26613.440000000002</v>
      </c>
      <c r="O32" s="172">
        <v>23867.129999999997</v>
      </c>
      <c r="P32" s="172">
        <v>193052.76</v>
      </c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</row>
    <row r="33" spans="1:84" ht="9.9499999999999993" customHeight="1">
      <c r="A33" s="169"/>
      <c r="B33" s="170" t="s">
        <v>180</v>
      </c>
      <c r="C33" s="166">
        <f t="shared" si="2"/>
        <v>202862.35999999996</v>
      </c>
      <c r="D33" s="171">
        <v>22070.43</v>
      </c>
      <c r="E33" s="171">
        <v>14257.809999999998</v>
      </c>
      <c r="F33" s="171">
        <v>9269.5999999999985</v>
      </c>
      <c r="G33" s="171">
        <v>13876.68</v>
      </c>
      <c r="H33" s="171">
        <v>13356.289999999999</v>
      </c>
      <c r="I33" s="171">
        <v>22258.93</v>
      </c>
      <c r="J33" s="171">
        <v>21074.01</v>
      </c>
      <c r="K33" s="171">
        <v>23437.83</v>
      </c>
      <c r="L33" s="172">
        <v>19437.089999999997</v>
      </c>
      <c r="M33" s="172">
        <v>22528.11</v>
      </c>
      <c r="N33" s="172">
        <v>21295.579999999998</v>
      </c>
      <c r="O33" s="172">
        <v>23770.38</v>
      </c>
      <c r="P33" s="172">
        <v>226632.73999999996</v>
      </c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</row>
    <row r="34" spans="1:84" ht="9.9499999999999993" customHeight="1">
      <c r="A34" s="169"/>
      <c r="B34" s="170" t="s">
        <v>181</v>
      </c>
      <c r="C34" s="166">
        <f t="shared" si="2"/>
        <v>201723.38400000002</v>
      </c>
      <c r="D34" s="171">
        <v>19470.259999999998</v>
      </c>
      <c r="E34" s="171">
        <v>6464.4600000000009</v>
      </c>
      <c r="F34" s="171">
        <v>1579.1100000000001</v>
      </c>
      <c r="G34" s="171">
        <v>2639.09</v>
      </c>
      <c r="H34" s="171">
        <v>13407.355</v>
      </c>
      <c r="I34" s="171">
        <v>19725.648999999998</v>
      </c>
      <c r="J34" s="171">
        <v>23234.429999999997</v>
      </c>
      <c r="K34" s="171">
        <v>24897.599999999999</v>
      </c>
      <c r="L34" s="172">
        <v>32825.94</v>
      </c>
      <c r="M34" s="172">
        <v>32321.54</v>
      </c>
      <c r="N34" s="172">
        <v>25157.949999999997</v>
      </c>
      <c r="O34" s="172">
        <v>17168.810000000001</v>
      </c>
      <c r="P34" s="172">
        <v>218892.19400000002</v>
      </c>
    </row>
    <row r="35" spans="1:84" ht="9.9499999999999993" customHeight="1">
      <c r="A35" s="169"/>
      <c r="B35" s="170" t="s">
        <v>182</v>
      </c>
      <c r="C35" s="166">
        <f t="shared" si="2"/>
        <v>242197.40649999998</v>
      </c>
      <c r="D35" s="172">
        <v>20790.86</v>
      </c>
      <c r="E35" s="172">
        <v>16743.919999999998</v>
      </c>
      <c r="F35" s="172">
        <v>5276.25</v>
      </c>
      <c r="G35" s="172">
        <v>6659</v>
      </c>
      <c r="H35" s="172">
        <v>12766.73</v>
      </c>
      <c r="I35" s="172">
        <v>22177.027000000002</v>
      </c>
      <c r="J35" s="172">
        <v>28676.483</v>
      </c>
      <c r="K35" s="172">
        <v>31771.78</v>
      </c>
      <c r="L35" s="172">
        <v>30984.25</v>
      </c>
      <c r="M35" s="172">
        <v>33516.103999999999</v>
      </c>
      <c r="N35" s="172">
        <v>32835.002500000002</v>
      </c>
      <c r="O35" s="172">
        <v>32681.654999999999</v>
      </c>
      <c r="P35" s="172">
        <v>274879.06149999995</v>
      </c>
    </row>
    <row r="36" spans="1:84" ht="9.9499999999999993" customHeight="1">
      <c r="A36" s="169"/>
      <c r="B36" s="170" t="s">
        <v>183</v>
      </c>
      <c r="C36" s="166">
        <f t="shared" si="2"/>
        <v>244872.79500000004</v>
      </c>
      <c r="D36" s="172">
        <v>18735.75</v>
      </c>
      <c r="E36" s="172">
        <v>11210.75</v>
      </c>
      <c r="F36" s="172">
        <v>13700.47</v>
      </c>
      <c r="G36" s="172">
        <v>21053.705000000002</v>
      </c>
      <c r="H36" s="172">
        <v>18767.53</v>
      </c>
      <c r="I36" s="172">
        <v>22523.97</v>
      </c>
      <c r="J36" s="172">
        <v>31975.22</v>
      </c>
      <c r="K36" s="172">
        <v>25586.45</v>
      </c>
      <c r="L36" s="172">
        <v>27828</v>
      </c>
      <c r="M36" s="172">
        <v>28103.059999999998</v>
      </c>
      <c r="N36" s="172">
        <v>25387.89</v>
      </c>
      <c r="O36" s="172">
        <v>19782.879999999997</v>
      </c>
      <c r="P36" s="172">
        <v>264655.67500000005</v>
      </c>
    </row>
    <row r="37" spans="1:84" ht="9.9499999999999993" customHeight="1">
      <c r="A37" s="169"/>
      <c r="B37" s="170" t="s">
        <v>185</v>
      </c>
      <c r="C37" s="166">
        <f t="shared" si="2"/>
        <v>205069.96400000001</v>
      </c>
      <c r="D37" s="172">
        <v>19022.72</v>
      </c>
      <c r="E37" s="172">
        <v>8141.93</v>
      </c>
      <c r="F37" s="172">
        <v>10345.569999999998</v>
      </c>
      <c r="G37" s="172">
        <v>15620.75</v>
      </c>
      <c r="H37" s="172">
        <v>20507.900000000001</v>
      </c>
      <c r="I37" s="172">
        <v>17659.91</v>
      </c>
      <c r="J37" s="172">
        <v>23738.504999999997</v>
      </c>
      <c r="K37" s="172">
        <v>24020.190000000002</v>
      </c>
      <c r="L37" s="172">
        <v>15870.43</v>
      </c>
      <c r="M37" s="172">
        <v>24818.209000000003</v>
      </c>
      <c r="N37" s="172">
        <v>25323.850000000002</v>
      </c>
      <c r="O37" s="172"/>
      <c r="P37" s="172"/>
    </row>
    <row r="38" spans="1:84" ht="9.9499999999999993" customHeight="1">
      <c r="A38" s="267" t="s">
        <v>207</v>
      </c>
      <c r="B38" s="170" t="s">
        <v>174</v>
      </c>
      <c r="C38" s="166">
        <f t="shared" si="2"/>
        <v>467491.783</v>
      </c>
      <c r="D38" s="171">
        <v>43224.361999999994</v>
      </c>
      <c r="E38" s="171">
        <v>25862.337</v>
      </c>
      <c r="F38" s="171">
        <v>48675.188000000002</v>
      </c>
      <c r="G38" s="171">
        <v>38445.692999999999</v>
      </c>
      <c r="H38" s="171">
        <v>25915.3</v>
      </c>
      <c r="I38" s="171">
        <v>34468.71</v>
      </c>
      <c r="J38" s="171">
        <v>52481.62</v>
      </c>
      <c r="K38" s="171">
        <v>53025.600999999995</v>
      </c>
      <c r="L38" s="172">
        <v>51314.565000000002</v>
      </c>
      <c r="M38" s="172">
        <v>43196.175000000003</v>
      </c>
      <c r="N38" s="172">
        <v>50882.231999999996</v>
      </c>
      <c r="O38" s="172">
        <v>51956.493000000002</v>
      </c>
      <c r="P38" s="172">
        <v>519448.27600000001</v>
      </c>
    </row>
    <row r="39" spans="1:84" ht="9.9499999999999993" customHeight="1">
      <c r="A39" s="169"/>
      <c r="B39" s="170" t="s">
        <v>175</v>
      </c>
      <c r="C39" s="166">
        <f t="shared" si="2"/>
        <v>489631.65699999995</v>
      </c>
      <c r="D39" s="171">
        <v>49393.745999999999</v>
      </c>
      <c r="E39" s="171">
        <v>45382.788</v>
      </c>
      <c r="F39" s="171">
        <v>49024.544000000002</v>
      </c>
      <c r="G39" s="171">
        <v>38879.100000000006</v>
      </c>
      <c r="H39" s="171">
        <v>36585.936000000002</v>
      </c>
      <c r="I39" s="171">
        <v>24801.47</v>
      </c>
      <c r="J39" s="171">
        <v>35262.89</v>
      </c>
      <c r="K39" s="171">
        <v>51209.213999999993</v>
      </c>
      <c r="L39" s="172">
        <v>49596.123</v>
      </c>
      <c r="M39" s="172">
        <v>53549.675999999999</v>
      </c>
      <c r="N39" s="172">
        <v>55946.17</v>
      </c>
      <c r="O39" s="172">
        <v>53992.834999999992</v>
      </c>
      <c r="P39" s="172">
        <v>543624.49199999997</v>
      </c>
    </row>
    <row r="40" spans="1:84" ht="9.9499999999999993" customHeight="1">
      <c r="A40" s="169"/>
      <c r="B40" s="170" t="s">
        <v>176</v>
      </c>
      <c r="C40" s="166">
        <f t="shared" si="2"/>
        <v>510251.61300000007</v>
      </c>
      <c r="D40" s="171">
        <v>44828.262999999999</v>
      </c>
      <c r="E40" s="171">
        <v>49159.252</v>
      </c>
      <c r="F40" s="171">
        <v>53216.959000000003</v>
      </c>
      <c r="G40" s="171">
        <v>37501.842999999993</v>
      </c>
      <c r="H40" s="171">
        <v>31609.510000000002</v>
      </c>
      <c r="I40" s="171">
        <v>29765.399999999998</v>
      </c>
      <c r="J40" s="171">
        <v>41804.04</v>
      </c>
      <c r="K40" s="171">
        <v>57024.064000000006</v>
      </c>
      <c r="L40" s="172">
        <v>54264.312000000005</v>
      </c>
      <c r="M40" s="172">
        <v>55480.133999999998</v>
      </c>
      <c r="N40" s="172">
        <v>55597.836000000003</v>
      </c>
      <c r="O40" s="172">
        <v>51855.569999999992</v>
      </c>
      <c r="P40" s="172">
        <v>562107.18300000008</v>
      </c>
    </row>
    <row r="41" spans="1:84" ht="9.9499999999999993" customHeight="1">
      <c r="A41" s="169"/>
      <c r="B41" s="170" t="s">
        <v>177</v>
      </c>
      <c r="C41" s="166">
        <f t="shared" si="2"/>
        <v>515405.21100000001</v>
      </c>
      <c r="D41" s="171">
        <v>39896.945999999996</v>
      </c>
      <c r="E41" s="171">
        <v>48701.768000000004</v>
      </c>
      <c r="F41" s="171">
        <v>40894.627999999997</v>
      </c>
      <c r="G41" s="171">
        <v>50542.457999999999</v>
      </c>
      <c r="H41" s="171">
        <v>45324.565999999999</v>
      </c>
      <c r="I41" s="171">
        <v>39751.72</v>
      </c>
      <c r="J41" s="171">
        <v>23996.15</v>
      </c>
      <c r="K41" s="171">
        <v>47528.326000000001</v>
      </c>
      <c r="L41" s="172">
        <v>60894.403999999995</v>
      </c>
      <c r="M41" s="172">
        <v>60117.95</v>
      </c>
      <c r="N41" s="172">
        <v>57756.294999999998</v>
      </c>
      <c r="O41" s="172">
        <v>59017.214999999997</v>
      </c>
      <c r="P41" s="172">
        <v>574422.42599999998</v>
      </c>
    </row>
    <row r="42" spans="1:84" ht="9.9499999999999993" customHeight="1">
      <c r="A42" s="169"/>
      <c r="B42" s="170" t="s">
        <v>178</v>
      </c>
      <c r="C42" s="166">
        <f t="shared" si="2"/>
        <v>570515.78700000001</v>
      </c>
      <c r="D42" s="171">
        <v>45394.806999999993</v>
      </c>
      <c r="E42" s="171">
        <v>52322.743000000002</v>
      </c>
      <c r="F42" s="171">
        <v>52819.895000000004</v>
      </c>
      <c r="G42" s="171">
        <v>55952.570999999996</v>
      </c>
      <c r="H42" s="171">
        <v>48906.565999999999</v>
      </c>
      <c r="I42" s="171">
        <v>32799.228000000003</v>
      </c>
      <c r="J42" s="171">
        <v>30829.702999999998</v>
      </c>
      <c r="K42" s="171">
        <v>61603.122000000003</v>
      </c>
      <c r="L42" s="172">
        <v>62463.898000000001</v>
      </c>
      <c r="M42" s="172">
        <v>64073.948999999993</v>
      </c>
      <c r="N42" s="172">
        <v>63349.305000000008</v>
      </c>
      <c r="O42" s="172">
        <v>63477.932000000001</v>
      </c>
      <c r="P42" s="172">
        <v>633993.71900000004</v>
      </c>
    </row>
    <row r="43" spans="1:84" ht="9.9499999999999993" customHeight="1">
      <c r="A43" s="169"/>
      <c r="B43" s="170" t="s">
        <v>179</v>
      </c>
      <c r="C43" s="166">
        <f t="shared" si="2"/>
        <v>554628.152</v>
      </c>
      <c r="D43" s="171">
        <v>48668.86</v>
      </c>
      <c r="E43" s="171">
        <v>54243.764999999999</v>
      </c>
      <c r="F43" s="171">
        <v>52777.345000000001</v>
      </c>
      <c r="G43" s="171">
        <v>40924.002</v>
      </c>
      <c r="H43" s="171">
        <v>30094.547999999999</v>
      </c>
      <c r="I43" s="171">
        <v>39816.573000000004</v>
      </c>
      <c r="J43" s="171">
        <v>33069.440999999999</v>
      </c>
      <c r="K43" s="171">
        <v>58811.202999999994</v>
      </c>
      <c r="L43" s="172">
        <v>54337.773999999998</v>
      </c>
      <c r="M43" s="172">
        <v>78053.97099999999</v>
      </c>
      <c r="N43" s="172">
        <v>63830.67</v>
      </c>
      <c r="O43" s="172">
        <v>75402.137999999992</v>
      </c>
      <c r="P43" s="172">
        <v>630030.29</v>
      </c>
    </row>
    <row r="44" spans="1:84" ht="9.9499999999999993" customHeight="1">
      <c r="A44" s="169"/>
      <c r="B44" s="170" t="s">
        <v>180</v>
      </c>
      <c r="C44" s="166">
        <f t="shared" si="2"/>
        <v>584661.09900000005</v>
      </c>
      <c r="D44" s="171">
        <v>65812.678000000014</v>
      </c>
      <c r="E44" s="171">
        <v>52567.468000000008</v>
      </c>
      <c r="F44" s="171">
        <v>33592.479999999996</v>
      </c>
      <c r="G44" s="171">
        <v>22784.19</v>
      </c>
      <c r="H44" s="171">
        <v>30133.229999999996</v>
      </c>
      <c r="I44" s="171">
        <v>50987.198999999993</v>
      </c>
      <c r="J44" s="171">
        <v>76730.39</v>
      </c>
      <c r="K44" s="171">
        <v>63705.036000000007</v>
      </c>
      <c r="L44" s="172">
        <v>70446.964999999997</v>
      </c>
      <c r="M44" s="172">
        <v>58015.450000000004</v>
      </c>
      <c r="N44" s="172">
        <v>59886.013000000006</v>
      </c>
      <c r="O44" s="172">
        <v>62493.718999999997</v>
      </c>
      <c r="P44" s="172">
        <v>647154.81800000009</v>
      </c>
    </row>
    <row r="45" spans="1:84" ht="9.9499999999999993" customHeight="1">
      <c r="A45" s="169"/>
      <c r="B45" s="170" t="s">
        <v>181</v>
      </c>
      <c r="C45" s="166">
        <f t="shared" si="2"/>
        <v>536480.62700000009</v>
      </c>
      <c r="D45" s="171">
        <v>61740.472000000002</v>
      </c>
      <c r="E45" s="171">
        <v>51743.362999999998</v>
      </c>
      <c r="F45" s="171">
        <v>18523.031999999999</v>
      </c>
      <c r="G45" s="171">
        <v>39101.408000000003</v>
      </c>
      <c r="H45" s="171">
        <v>39928.391000000003</v>
      </c>
      <c r="I45" s="171">
        <v>25425.17</v>
      </c>
      <c r="J45" s="171">
        <v>51219.503000000004</v>
      </c>
      <c r="K45" s="171">
        <v>64709.964</v>
      </c>
      <c r="L45" s="172">
        <v>60450.195</v>
      </c>
      <c r="M45" s="172">
        <v>65703.26400000001</v>
      </c>
      <c r="N45" s="172">
        <v>57935.864999999998</v>
      </c>
      <c r="O45" s="172">
        <v>58744.963000000003</v>
      </c>
      <c r="P45" s="172">
        <v>595225.59000000008</v>
      </c>
    </row>
    <row r="46" spans="1:84" ht="9.9499999999999993" customHeight="1">
      <c r="A46" s="169"/>
      <c r="B46" s="170" t="s">
        <v>182</v>
      </c>
      <c r="C46" s="166">
        <f t="shared" si="2"/>
        <v>525860.08799999999</v>
      </c>
      <c r="D46" s="172">
        <v>61322.417000000001</v>
      </c>
      <c r="E46" s="172">
        <v>34674.404999999999</v>
      </c>
      <c r="F46" s="172">
        <v>35212.131999999998</v>
      </c>
      <c r="G46" s="172">
        <v>46970.25</v>
      </c>
      <c r="H46" s="172">
        <v>45370.877999999997</v>
      </c>
      <c r="I46" s="172">
        <v>48212.614000000001</v>
      </c>
      <c r="J46" s="172">
        <v>42599.847999999998</v>
      </c>
      <c r="K46" s="172">
        <v>47023.486999999994</v>
      </c>
      <c r="L46" s="172">
        <v>49653.223999999995</v>
      </c>
      <c r="M46" s="172">
        <v>54511.207999999999</v>
      </c>
      <c r="N46" s="172">
        <v>60309.625</v>
      </c>
      <c r="O46" s="172">
        <v>61984.186999999998</v>
      </c>
      <c r="P46" s="172">
        <v>587844.27500000002</v>
      </c>
    </row>
    <row r="47" spans="1:84" ht="9.9499999999999993" customHeight="1">
      <c r="A47" s="169"/>
      <c r="B47" s="170" t="s">
        <v>183</v>
      </c>
      <c r="C47" s="166">
        <f t="shared" si="2"/>
        <v>557436.31499999994</v>
      </c>
      <c r="D47" s="172">
        <v>48497.128000000004</v>
      </c>
      <c r="E47" s="172">
        <v>45321.38</v>
      </c>
      <c r="F47" s="172">
        <v>54425.342000000004</v>
      </c>
      <c r="G47" s="172">
        <v>35677.527999999998</v>
      </c>
      <c r="H47" s="172">
        <v>36600.201000000001</v>
      </c>
      <c r="I47" s="172">
        <v>34007.68</v>
      </c>
      <c r="J47" s="172">
        <v>55241.224000000002</v>
      </c>
      <c r="K47" s="172">
        <v>61724.777999999998</v>
      </c>
      <c r="L47" s="172">
        <v>61397.190999999999</v>
      </c>
      <c r="M47" s="172">
        <v>63692.096000000005</v>
      </c>
      <c r="N47" s="172">
        <v>60851.766999999993</v>
      </c>
      <c r="O47" s="172">
        <v>60952.49</v>
      </c>
      <c r="P47" s="172">
        <v>618388.80499999993</v>
      </c>
    </row>
    <row r="48" spans="1:84" ht="9.9499999999999993" customHeight="1">
      <c r="A48" s="169"/>
      <c r="B48" s="170" t="s">
        <v>185</v>
      </c>
      <c r="C48" s="166">
        <f t="shared" si="2"/>
        <v>546636.21400000004</v>
      </c>
      <c r="D48" s="172">
        <v>45985.903999999995</v>
      </c>
      <c r="E48" s="172">
        <v>50928.365000000005</v>
      </c>
      <c r="F48" s="172">
        <v>31160.215</v>
      </c>
      <c r="G48" s="172">
        <v>32884.487999999998</v>
      </c>
      <c r="H48" s="172">
        <v>49002.694000000003</v>
      </c>
      <c r="I48" s="172">
        <v>52856.534</v>
      </c>
      <c r="J48" s="172">
        <v>51402.764000000003</v>
      </c>
      <c r="K48" s="172">
        <v>51840.597999999998</v>
      </c>
      <c r="L48" s="172">
        <v>60821.393000000004</v>
      </c>
      <c r="M48" s="172">
        <v>61549.978999999999</v>
      </c>
      <c r="N48" s="172">
        <v>58203.28</v>
      </c>
      <c r="O48" s="172"/>
      <c r="P48" s="172"/>
    </row>
    <row r="49" spans="1:16" ht="9.9499999999999993" customHeight="1">
      <c r="A49" s="169" t="s">
        <v>186</v>
      </c>
      <c r="B49" s="170" t="s">
        <v>174</v>
      </c>
      <c r="C49" s="166">
        <f t="shared" si="2"/>
        <v>59671.790999999997</v>
      </c>
      <c r="D49" s="171">
        <v>7068.9</v>
      </c>
      <c r="E49" s="171">
        <v>6714.34</v>
      </c>
      <c r="F49" s="171">
        <v>6158.2039999999997</v>
      </c>
      <c r="G49" s="171">
        <v>3001.3</v>
      </c>
      <c r="H49" s="171">
        <v>6041.8</v>
      </c>
      <c r="I49" s="171">
        <v>5763.7</v>
      </c>
      <c r="J49" s="171">
        <v>5778.5</v>
      </c>
      <c r="K49" s="171">
        <v>4215.25</v>
      </c>
      <c r="L49" s="172">
        <v>269.5</v>
      </c>
      <c r="M49" s="172">
        <v>6733.5290000000005</v>
      </c>
      <c r="N49" s="172">
        <v>7926.768</v>
      </c>
      <c r="O49" s="172">
        <v>8256.3880000000008</v>
      </c>
      <c r="P49" s="172">
        <v>67928.179000000004</v>
      </c>
    </row>
    <row r="50" spans="1:16" ht="9.9499999999999993" customHeight="1">
      <c r="A50" s="169"/>
      <c r="B50" s="170" t="s">
        <v>175</v>
      </c>
      <c r="C50" s="166">
        <f t="shared" si="2"/>
        <v>71740.250343200009</v>
      </c>
      <c r="D50" s="171">
        <v>8462.0830000000005</v>
      </c>
      <c r="E50" s="171">
        <v>4507.3220000000001</v>
      </c>
      <c r="F50" s="171">
        <v>7845.3230000000003</v>
      </c>
      <c r="G50" s="171">
        <v>8013.6139999999996</v>
      </c>
      <c r="H50" s="171">
        <v>7409.56</v>
      </c>
      <c r="I50" s="171">
        <v>7456.54</v>
      </c>
      <c r="J50" s="171">
        <v>7727.8824999999997</v>
      </c>
      <c r="K50" s="171">
        <v>7574.5150000000003</v>
      </c>
      <c r="L50" s="172">
        <v>0</v>
      </c>
      <c r="M50" s="172">
        <v>5008.5518432000008</v>
      </c>
      <c r="N50" s="172">
        <v>7734.8590000000004</v>
      </c>
      <c r="O50" s="172">
        <v>8372.1740000000009</v>
      </c>
      <c r="P50" s="172">
        <v>80112.424343200008</v>
      </c>
    </row>
    <row r="51" spans="1:16" ht="9.9499999999999993" customHeight="1">
      <c r="A51" s="169"/>
      <c r="B51" s="170" t="s">
        <v>176</v>
      </c>
      <c r="C51" s="166">
        <f t="shared" si="2"/>
        <v>75270.005000000005</v>
      </c>
      <c r="D51" s="171">
        <v>7866.1760000000004</v>
      </c>
      <c r="E51" s="171">
        <v>7675.2619999999997</v>
      </c>
      <c r="F51" s="171">
        <v>7417.3869999999997</v>
      </c>
      <c r="G51" s="171">
        <v>6033.5950000000003</v>
      </c>
      <c r="H51" s="171">
        <v>7868.1080000000002</v>
      </c>
      <c r="I51" s="171">
        <v>1971.9069999999999</v>
      </c>
      <c r="J51" s="171">
        <v>0</v>
      </c>
      <c r="K51" s="171">
        <v>8771.616</v>
      </c>
      <c r="L51" s="172">
        <v>9518.1239999999998</v>
      </c>
      <c r="M51" s="172">
        <v>8470.7129999999997</v>
      </c>
      <c r="N51" s="172">
        <v>9677.1170000000002</v>
      </c>
      <c r="O51" s="172">
        <v>8447.0529999999999</v>
      </c>
      <c r="P51" s="172">
        <v>83717.058000000005</v>
      </c>
    </row>
    <row r="52" spans="1:16" ht="9.9499999999999993" customHeight="1">
      <c r="A52" s="169"/>
      <c r="B52" s="170" t="s">
        <v>177</v>
      </c>
      <c r="C52" s="166">
        <f t="shared" si="2"/>
        <v>90873.624999999985</v>
      </c>
      <c r="D52" s="171">
        <v>8281.8220000000001</v>
      </c>
      <c r="E52" s="171">
        <v>8286.2900000000009</v>
      </c>
      <c r="F52" s="171">
        <v>8322.0689999999995</v>
      </c>
      <c r="G52" s="171">
        <v>8584.8320000000003</v>
      </c>
      <c r="H52" s="171">
        <v>8137.9750000000004</v>
      </c>
      <c r="I52" s="171">
        <v>5988.1170000000002</v>
      </c>
      <c r="J52" s="171">
        <v>5987.3119999999999</v>
      </c>
      <c r="K52" s="171">
        <v>9762.2369999999992</v>
      </c>
      <c r="L52" s="172">
        <v>8508.4120000000003</v>
      </c>
      <c r="M52" s="172">
        <v>9453.7070000000003</v>
      </c>
      <c r="N52" s="172">
        <v>9560.8520000000008</v>
      </c>
      <c r="O52" s="172">
        <v>10432.182000000001</v>
      </c>
      <c r="P52" s="172">
        <v>101305.80699999999</v>
      </c>
    </row>
    <row r="53" spans="1:16" ht="9.9499999999999993" customHeight="1">
      <c r="A53" s="169"/>
      <c r="B53" s="170" t="s">
        <v>178</v>
      </c>
      <c r="C53" s="166">
        <f t="shared" si="2"/>
        <v>85786.838999999993</v>
      </c>
      <c r="D53" s="171">
        <v>7860.9769999999999</v>
      </c>
      <c r="E53" s="171">
        <v>7707.9089999999997</v>
      </c>
      <c r="F53" s="171">
        <v>9605.4979999999996</v>
      </c>
      <c r="G53" s="171">
        <v>8294.5849999999991</v>
      </c>
      <c r="H53" s="171">
        <v>8738.3379999999997</v>
      </c>
      <c r="I53" s="171">
        <v>7756.9560000000001</v>
      </c>
      <c r="J53" s="171">
        <v>1431.6489999999999</v>
      </c>
      <c r="K53" s="171">
        <v>4231.7179999999998</v>
      </c>
      <c r="L53" s="172">
        <v>9699.5709999999999</v>
      </c>
      <c r="M53" s="172">
        <v>10529.536</v>
      </c>
      <c r="N53" s="172">
        <v>9930.1020000000008</v>
      </c>
      <c r="O53" s="172">
        <v>10635.476000000001</v>
      </c>
      <c r="P53" s="172">
        <v>96422.314999999988</v>
      </c>
    </row>
    <row r="54" spans="1:16" ht="9.9499999999999993" customHeight="1">
      <c r="A54" s="169"/>
      <c r="B54" s="170" t="s">
        <v>179</v>
      </c>
      <c r="C54" s="166">
        <f t="shared" si="2"/>
        <v>96829.714999999997</v>
      </c>
      <c r="D54" s="171">
        <v>10000.824000000001</v>
      </c>
      <c r="E54" s="171">
        <v>7177.96</v>
      </c>
      <c r="F54" s="171">
        <v>9420.6810000000005</v>
      </c>
      <c r="G54" s="171">
        <v>9519.6260000000002</v>
      </c>
      <c r="H54" s="171">
        <v>9589.9709999999995</v>
      </c>
      <c r="I54" s="171">
        <v>8767.92</v>
      </c>
      <c r="J54" s="171">
        <v>10155.468999999999</v>
      </c>
      <c r="K54" s="171">
        <v>9220.2900000000009</v>
      </c>
      <c r="L54" s="172">
        <v>8973.5609999999997</v>
      </c>
      <c r="M54" s="172">
        <v>2930.0129999999999</v>
      </c>
      <c r="N54" s="172">
        <v>11073.4</v>
      </c>
      <c r="O54" s="172">
        <v>11319.022000000001</v>
      </c>
      <c r="P54" s="172">
        <v>108148.73699999999</v>
      </c>
    </row>
    <row r="55" spans="1:16" ht="9.9499999999999993" customHeight="1">
      <c r="A55" s="169"/>
      <c r="B55" s="170" t="s">
        <v>180</v>
      </c>
      <c r="C55" s="166">
        <f t="shared" si="2"/>
        <v>102110.202</v>
      </c>
      <c r="D55" s="171">
        <v>10083.040999999999</v>
      </c>
      <c r="E55" s="171">
        <v>10362.344999999999</v>
      </c>
      <c r="F55" s="171">
        <v>8889.6759999999995</v>
      </c>
      <c r="G55" s="171">
        <v>4311.201</v>
      </c>
      <c r="H55" s="171">
        <v>0</v>
      </c>
      <c r="I55" s="171">
        <v>6993.5950000000003</v>
      </c>
      <c r="J55" s="171">
        <v>11601.075000000001</v>
      </c>
      <c r="K55" s="171">
        <v>12482.813</v>
      </c>
      <c r="L55" s="172">
        <v>12715.74</v>
      </c>
      <c r="M55" s="172">
        <v>12430.977999999999</v>
      </c>
      <c r="N55" s="172">
        <v>12239.737999999999</v>
      </c>
      <c r="O55" s="172">
        <v>10737.683000000001</v>
      </c>
      <c r="P55" s="172">
        <v>112847.88500000001</v>
      </c>
    </row>
    <row r="56" spans="1:16" ht="9.9499999999999993" customHeight="1">
      <c r="A56" s="169"/>
      <c r="B56" s="170" t="s">
        <v>181</v>
      </c>
      <c r="C56" s="166">
        <f t="shared" si="2"/>
        <v>88674.842000000004</v>
      </c>
      <c r="D56" s="171">
        <v>8489.8040000000001</v>
      </c>
      <c r="E56" s="171">
        <v>7897.1909999999998</v>
      </c>
      <c r="F56" s="171">
        <v>4772.8980000000001</v>
      </c>
      <c r="G56" s="171">
        <v>9899.8510000000006</v>
      </c>
      <c r="H56" s="171">
        <v>9823.4570000000003</v>
      </c>
      <c r="I56" s="171">
        <v>8984.3770000000004</v>
      </c>
      <c r="J56" s="171">
        <v>929.08299999999997</v>
      </c>
      <c r="K56" s="171">
        <v>4668.9129999999996</v>
      </c>
      <c r="L56" s="172">
        <v>12160.458000000001</v>
      </c>
      <c r="M56" s="172">
        <v>10635.843000000001</v>
      </c>
      <c r="N56" s="172">
        <v>10412.967000000001</v>
      </c>
      <c r="O56" s="172">
        <v>8205.3680000000004</v>
      </c>
      <c r="P56" s="172">
        <v>96880.21</v>
      </c>
    </row>
    <row r="57" spans="1:16" ht="9.9499999999999993" customHeight="1">
      <c r="A57" s="169"/>
      <c r="B57" s="170" t="s">
        <v>182</v>
      </c>
      <c r="C57" s="166">
        <f t="shared" si="2"/>
        <v>88841.952000000019</v>
      </c>
      <c r="D57" s="172">
        <v>7394.32</v>
      </c>
      <c r="E57" s="172">
        <v>9616.3130000000001</v>
      </c>
      <c r="F57" s="172">
        <v>9094.0499999999993</v>
      </c>
      <c r="G57" s="172">
        <v>0</v>
      </c>
      <c r="H57" s="172">
        <v>0</v>
      </c>
      <c r="I57" s="172">
        <v>9706.2620000000006</v>
      </c>
      <c r="J57" s="172">
        <v>9652.893</v>
      </c>
      <c r="K57" s="172">
        <v>10939.02</v>
      </c>
      <c r="L57" s="172">
        <v>10378.069</v>
      </c>
      <c r="M57" s="172">
        <v>10570.71</v>
      </c>
      <c r="N57" s="172">
        <v>11490.315000000001</v>
      </c>
      <c r="O57" s="172">
        <v>10280.995999999999</v>
      </c>
      <c r="P57" s="172">
        <v>99122.948000000019</v>
      </c>
    </row>
    <row r="58" spans="1:16" ht="9.9499999999999993" customHeight="1">
      <c r="A58" s="169"/>
      <c r="B58" s="170" t="s">
        <v>183</v>
      </c>
      <c r="C58" s="166">
        <f t="shared" si="2"/>
        <v>95013.180000000008</v>
      </c>
      <c r="D58" s="172">
        <v>9201.9330000000009</v>
      </c>
      <c r="E58" s="172">
        <v>10634.18</v>
      </c>
      <c r="F58" s="172">
        <v>8355.1229999999996</v>
      </c>
      <c r="G58" s="172">
        <v>0</v>
      </c>
      <c r="H58" s="172">
        <v>7232.7550000000001</v>
      </c>
      <c r="I58" s="172">
        <v>9281.77</v>
      </c>
      <c r="J58" s="172">
        <v>11342.581</v>
      </c>
      <c r="K58" s="172">
        <v>11316.548000000001</v>
      </c>
      <c r="L58" s="172">
        <v>8982.5550000000003</v>
      </c>
      <c r="M58" s="172">
        <v>10083.081</v>
      </c>
      <c r="N58" s="172">
        <v>8582.6540000000005</v>
      </c>
      <c r="O58" s="172">
        <v>10736.35</v>
      </c>
      <c r="P58" s="172">
        <v>105749.53000000001</v>
      </c>
    </row>
    <row r="59" spans="1:16" ht="9.9499999999999993" customHeight="1">
      <c r="A59" s="169"/>
      <c r="B59" s="170" t="s">
        <v>185</v>
      </c>
      <c r="C59" s="166">
        <f t="shared" si="2"/>
        <v>98684.607000000004</v>
      </c>
      <c r="D59" s="172">
        <v>11041.118</v>
      </c>
      <c r="E59" s="172">
        <v>9803.9760000000006</v>
      </c>
      <c r="F59" s="172">
        <v>10161.558000000001</v>
      </c>
      <c r="G59" s="172">
        <v>8862.35</v>
      </c>
      <c r="H59" s="172">
        <v>9892.7250000000004</v>
      </c>
      <c r="I59" s="172">
        <v>9128.9249999999993</v>
      </c>
      <c r="J59" s="172">
        <v>2653.3249999999998</v>
      </c>
      <c r="K59" s="172">
        <v>892.51</v>
      </c>
      <c r="L59" s="172">
        <v>12855.8</v>
      </c>
      <c r="M59" s="172">
        <v>12625.85</v>
      </c>
      <c r="N59" s="172">
        <v>10766.47</v>
      </c>
      <c r="O59" s="172"/>
      <c r="P59" s="172"/>
    </row>
    <row r="60" spans="1:16" ht="9.9499999999999993" customHeight="1">
      <c r="A60" s="169" t="s">
        <v>187</v>
      </c>
      <c r="B60" s="170" t="s">
        <v>174</v>
      </c>
      <c r="C60" s="166">
        <f t="shared" si="2"/>
        <v>144880.69543999998</v>
      </c>
      <c r="D60" s="171">
        <v>11171.8</v>
      </c>
      <c r="E60" s="171">
        <v>13294.491999999998</v>
      </c>
      <c r="F60" s="171">
        <v>12191.745999999999</v>
      </c>
      <c r="G60" s="171">
        <v>12863.398999999999</v>
      </c>
      <c r="H60" s="171">
        <v>11819.476000000001</v>
      </c>
      <c r="I60" s="171">
        <v>13574.34</v>
      </c>
      <c r="J60" s="171">
        <v>12847.636999999999</v>
      </c>
      <c r="K60" s="171">
        <v>14068.91</v>
      </c>
      <c r="L60" s="172">
        <v>14538.23</v>
      </c>
      <c r="M60" s="172">
        <v>14168.027999999998</v>
      </c>
      <c r="N60" s="172">
        <v>14342.63744</v>
      </c>
      <c r="O60" s="172">
        <v>15763.273000000001</v>
      </c>
      <c r="P60" s="172">
        <v>160643.96843999997</v>
      </c>
    </row>
    <row r="61" spans="1:16" ht="9.9499999999999993" customHeight="1">
      <c r="A61" s="169"/>
      <c r="B61" s="170" t="s">
        <v>175</v>
      </c>
      <c r="C61" s="166">
        <f t="shared" si="2"/>
        <v>138659.03</v>
      </c>
      <c r="D61" s="171">
        <v>13498.898999999999</v>
      </c>
      <c r="E61" s="171">
        <v>12906.65</v>
      </c>
      <c r="F61" s="171">
        <v>14847.852999999999</v>
      </c>
      <c r="G61" s="171">
        <v>11395.922</v>
      </c>
      <c r="H61" s="171">
        <v>12821.721000000001</v>
      </c>
      <c r="I61" s="171">
        <v>11117.777</v>
      </c>
      <c r="J61" s="171">
        <v>9725.24</v>
      </c>
      <c r="K61" s="171">
        <v>13278.953000000001</v>
      </c>
      <c r="L61" s="172">
        <v>14609.440999999999</v>
      </c>
      <c r="M61" s="172">
        <v>13274.370999999999</v>
      </c>
      <c r="N61" s="172">
        <v>11182.203000000001</v>
      </c>
      <c r="O61" s="172">
        <v>18474.537</v>
      </c>
      <c r="P61" s="172">
        <v>157133.56700000001</v>
      </c>
    </row>
    <row r="62" spans="1:16" ht="9.9499999999999993" customHeight="1">
      <c r="A62" s="169"/>
      <c r="B62" s="170" t="s">
        <v>176</v>
      </c>
      <c r="C62" s="166">
        <f t="shared" si="2"/>
        <v>161070.88400000002</v>
      </c>
      <c r="D62" s="171">
        <v>13453.7</v>
      </c>
      <c r="E62" s="171">
        <v>9947.384</v>
      </c>
      <c r="F62" s="171">
        <v>10593.368</v>
      </c>
      <c r="G62" s="171">
        <v>14372.926000000001</v>
      </c>
      <c r="H62" s="171">
        <v>15127.854000000001</v>
      </c>
      <c r="I62" s="171">
        <v>14921.48</v>
      </c>
      <c r="J62" s="171">
        <v>15875.47</v>
      </c>
      <c r="K62" s="171">
        <v>17410.657999999999</v>
      </c>
      <c r="L62" s="172">
        <v>15635.551000000001</v>
      </c>
      <c r="M62" s="172">
        <v>16191.099999999999</v>
      </c>
      <c r="N62" s="172">
        <v>17541.393</v>
      </c>
      <c r="O62" s="172">
        <v>14780.832999999999</v>
      </c>
      <c r="P62" s="172">
        <v>175851.717</v>
      </c>
    </row>
    <row r="63" spans="1:16" ht="9.9499999999999993" customHeight="1">
      <c r="A63" s="169"/>
      <c r="B63" s="170" t="s">
        <v>177</v>
      </c>
      <c r="C63" s="166">
        <f t="shared" si="2"/>
        <v>157708.05799999999</v>
      </c>
      <c r="D63" s="171">
        <v>11851.391</v>
      </c>
      <c r="E63" s="171">
        <v>9054.5840000000007</v>
      </c>
      <c r="F63" s="171">
        <v>13276.522999999999</v>
      </c>
      <c r="G63" s="171">
        <v>16750.385000000002</v>
      </c>
      <c r="H63" s="171">
        <v>13048.628000000001</v>
      </c>
      <c r="I63" s="171">
        <v>16030.616</v>
      </c>
      <c r="J63" s="171">
        <v>14279.892</v>
      </c>
      <c r="K63" s="171">
        <v>14714.795000000002</v>
      </c>
      <c r="L63" s="172">
        <v>14673.636</v>
      </c>
      <c r="M63" s="172">
        <v>17138.698</v>
      </c>
      <c r="N63" s="172">
        <v>16888.91</v>
      </c>
      <c r="O63" s="172">
        <v>16484.050999999999</v>
      </c>
      <c r="P63" s="172">
        <v>174192.109</v>
      </c>
    </row>
    <row r="64" spans="1:16" ht="9.9499999999999993" customHeight="1">
      <c r="A64" s="169"/>
      <c r="B64" s="170" t="s">
        <v>178</v>
      </c>
      <c r="C64" s="166">
        <f t="shared" si="2"/>
        <v>166241.77900000001</v>
      </c>
      <c r="D64" s="171">
        <v>14475.798999999999</v>
      </c>
      <c r="E64" s="171">
        <v>12724.834999999999</v>
      </c>
      <c r="F64" s="171">
        <v>14912.409</v>
      </c>
      <c r="G64" s="171">
        <v>14289.166999999999</v>
      </c>
      <c r="H64" s="171">
        <v>13071.613000000001</v>
      </c>
      <c r="I64" s="171">
        <v>15414.116000000002</v>
      </c>
      <c r="J64" s="171">
        <v>17001.375</v>
      </c>
      <c r="K64" s="171">
        <v>15504.825000000001</v>
      </c>
      <c r="L64" s="172">
        <v>16202.281999999999</v>
      </c>
      <c r="M64" s="172">
        <v>16085.147000000001</v>
      </c>
      <c r="N64" s="172">
        <v>16560.211000000003</v>
      </c>
      <c r="O64" s="172">
        <v>19063.152999999998</v>
      </c>
      <c r="P64" s="172">
        <v>185304.932</v>
      </c>
    </row>
    <row r="65" spans="1:16" ht="9.9499999999999993" customHeight="1">
      <c r="A65" s="169"/>
      <c r="B65" s="170" t="s">
        <v>179</v>
      </c>
      <c r="C65" s="166">
        <f t="shared" si="2"/>
        <v>170650.97</v>
      </c>
      <c r="D65" s="171">
        <v>15199.075000000001</v>
      </c>
      <c r="E65" s="171">
        <v>13290.259999999998</v>
      </c>
      <c r="F65" s="171">
        <v>11513.798999999999</v>
      </c>
      <c r="G65" s="171">
        <v>10591.626</v>
      </c>
      <c r="H65" s="171">
        <v>13647.903000000002</v>
      </c>
      <c r="I65" s="171">
        <v>17264.370000000003</v>
      </c>
      <c r="J65" s="171">
        <v>17828.285</v>
      </c>
      <c r="K65" s="171">
        <v>19290.794000000002</v>
      </c>
      <c r="L65" s="172">
        <v>18089.561000000002</v>
      </c>
      <c r="M65" s="172">
        <v>18002.332999999999</v>
      </c>
      <c r="N65" s="172">
        <v>15932.964</v>
      </c>
      <c r="O65" s="172">
        <v>13616.754000000001</v>
      </c>
      <c r="P65" s="172">
        <v>184267.72399999999</v>
      </c>
    </row>
    <row r="66" spans="1:16" ht="9.9499999999999993" customHeight="1">
      <c r="A66" s="169"/>
      <c r="B66" s="170" t="s">
        <v>180</v>
      </c>
      <c r="C66" s="166">
        <f t="shared" si="2"/>
        <v>149111.834</v>
      </c>
      <c r="D66" s="171">
        <v>12622.230000000001</v>
      </c>
      <c r="E66" s="171">
        <v>11273.097000000002</v>
      </c>
      <c r="F66" s="171">
        <v>10074.392</v>
      </c>
      <c r="G66" s="171">
        <v>12459.731</v>
      </c>
      <c r="H66" s="171">
        <v>14171.817999999999</v>
      </c>
      <c r="I66" s="171">
        <v>15613.59</v>
      </c>
      <c r="J66" s="171">
        <v>15308.172</v>
      </c>
      <c r="K66" s="171">
        <v>15147.731</v>
      </c>
      <c r="L66" s="172">
        <v>12853.136000000002</v>
      </c>
      <c r="M66" s="172">
        <v>15885.476999999999</v>
      </c>
      <c r="N66" s="172">
        <v>13702.46</v>
      </c>
      <c r="O66" s="172">
        <v>9892.094000000001</v>
      </c>
      <c r="P66" s="172">
        <v>159003.92800000001</v>
      </c>
    </row>
    <row r="67" spans="1:16" ht="9.9499999999999993" customHeight="1">
      <c r="A67" s="169"/>
      <c r="B67" s="170" t="s">
        <v>181</v>
      </c>
      <c r="C67" s="166">
        <f t="shared" si="2"/>
        <v>152800.78099999999</v>
      </c>
      <c r="D67" s="171">
        <v>13265.553</v>
      </c>
      <c r="E67" s="171">
        <v>11091.595000000001</v>
      </c>
      <c r="F67" s="171">
        <v>8856.4290000000001</v>
      </c>
      <c r="G67" s="171">
        <v>7568.3980000000001</v>
      </c>
      <c r="H67" s="171">
        <v>13665.221</v>
      </c>
      <c r="I67" s="171">
        <v>14520.437</v>
      </c>
      <c r="J67" s="171">
        <v>18235.441999999999</v>
      </c>
      <c r="K67" s="171">
        <v>16503.755000000001</v>
      </c>
      <c r="L67" s="172">
        <v>14337.1</v>
      </c>
      <c r="M67" s="172">
        <v>16597.451000000001</v>
      </c>
      <c r="N67" s="172">
        <v>18159.400000000001</v>
      </c>
      <c r="O67" s="172">
        <v>13875.715</v>
      </c>
      <c r="P67" s="172">
        <v>166676.49599999998</v>
      </c>
    </row>
    <row r="68" spans="1:16" ht="9.9499999999999993" customHeight="1">
      <c r="A68" s="169"/>
      <c r="B68" s="170" t="s">
        <v>182</v>
      </c>
      <c r="C68" s="166">
        <f t="shared" si="2"/>
        <v>160462.853</v>
      </c>
      <c r="D68" s="172">
        <v>16003.834999999999</v>
      </c>
      <c r="E68" s="172">
        <v>13695.612000000001</v>
      </c>
      <c r="F68" s="172">
        <v>12209.288</v>
      </c>
      <c r="G68" s="172">
        <v>9113.494999999999</v>
      </c>
      <c r="H68" s="172">
        <v>15051.92</v>
      </c>
      <c r="I68" s="172">
        <v>13831.699000000001</v>
      </c>
      <c r="J68" s="172">
        <v>14689.58</v>
      </c>
      <c r="K68" s="172">
        <v>14745.811</v>
      </c>
      <c r="L68" s="172">
        <v>16455.475999999999</v>
      </c>
      <c r="M68" s="172">
        <v>16624.316999999999</v>
      </c>
      <c r="N68" s="172">
        <v>18041.82</v>
      </c>
      <c r="O68" s="172">
        <v>15410.366999999998</v>
      </c>
      <c r="P68" s="172">
        <v>175873.22</v>
      </c>
    </row>
    <row r="69" spans="1:16" ht="9.9499999999999993" customHeight="1">
      <c r="A69" s="169"/>
      <c r="B69" s="170" t="s">
        <v>183</v>
      </c>
      <c r="C69" s="166">
        <f t="shared" si="2"/>
        <v>162541.53700000001</v>
      </c>
      <c r="D69" s="172">
        <v>14891.294</v>
      </c>
      <c r="E69" s="172">
        <v>12998.067999999999</v>
      </c>
      <c r="F69" s="172">
        <v>11573.701000000001</v>
      </c>
      <c r="G69" s="172">
        <v>13516.204</v>
      </c>
      <c r="H69" s="172">
        <v>14269.624</v>
      </c>
      <c r="I69" s="172">
        <v>15211.112999999999</v>
      </c>
      <c r="J69" s="172">
        <v>15687.127</v>
      </c>
      <c r="K69" s="172">
        <v>16577.717000000001</v>
      </c>
      <c r="L69" s="172">
        <v>15869.975</v>
      </c>
      <c r="M69" s="172">
        <v>15552.259000000002</v>
      </c>
      <c r="N69" s="172">
        <v>16394.455000000002</v>
      </c>
      <c r="O69" s="172">
        <v>14467.04</v>
      </c>
      <c r="P69" s="172">
        <v>177008.57700000002</v>
      </c>
    </row>
    <row r="70" spans="1:16" ht="9.9499999999999993" customHeight="1">
      <c r="A70" s="169"/>
      <c r="B70" s="170" t="s">
        <v>185</v>
      </c>
      <c r="C70" s="166">
        <f t="shared" si="2"/>
        <v>148458.016</v>
      </c>
      <c r="D70" s="172">
        <v>13375.597000000002</v>
      </c>
      <c r="E70" s="172">
        <v>9925.7580000000016</v>
      </c>
      <c r="F70" s="172">
        <v>10725.44</v>
      </c>
      <c r="G70" s="172">
        <v>11244.119999999999</v>
      </c>
      <c r="H70" s="172">
        <v>12446.071</v>
      </c>
      <c r="I70" s="172">
        <v>15112.277999999998</v>
      </c>
      <c r="J70" s="172">
        <v>9336.8389999999999</v>
      </c>
      <c r="K70" s="172">
        <v>14677.567999999999</v>
      </c>
      <c r="L70" s="172">
        <v>16893.758000000002</v>
      </c>
      <c r="M70" s="172">
        <v>17189.669999999998</v>
      </c>
      <c r="N70" s="172">
        <v>17530.917000000001</v>
      </c>
      <c r="O70" s="172"/>
      <c r="P70" s="172"/>
    </row>
    <row r="71" spans="1:16" ht="9.9499999999999993" customHeight="1">
      <c r="A71" s="169" t="s">
        <v>188</v>
      </c>
      <c r="B71" s="170" t="s">
        <v>174</v>
      </c>
      <c r="C71" s="166">
        <f t="shared" si="2"/>
        <v>3444.8600000000006</v>
      </c>
      <c r="D71" s="171">
        <v>580.84500000000003</v>
      </c>
      <c r="E71" s="171">
        <v>0</v>
      </c>
      <c r="F71" s="171">
        <v>497.74</v>
      </c>
      <c r="G71" s="171">
        <v>476.63</v>
      </c>
      <c r="H71" s="171">
        <v>368.15</v>
      </c>
      <c r="I71" s="171">
        <v>90.45</v>
      </c>
      <c r="J71" s="171">
        <v>0</v>
      </c>
      <c r="K71" s="171">
        <v>0</v>
      </c>
      <c r="L71" s="172">
        <v>811.745</v>
      </c>
      <c r="M71" s="172">
        <v>0</v>
      </c>
      <c r="N71" s="172">
        <v>619.29999999999995</v>
      </c>
      <c r="O71" s="172">
        <v>614.62</v>
      </c>
      <c r="P71" s="172">
        <v>4059.4800000000005</v>
      </c>
    </row>
    <row r="72" spans="1:16" ht="9.9499999999999993" customHeight="1">
      <c r="A72" s="169"/>
      <c r="B72" s="170" t="s">
        <v>175</v>
      </c>
      <c r="C72" s="166">
        <f t="shared" si="2"/>
        <v>3127.8250000000003</v>
      </c>
      <c r="D72" s="171">
        <v>0</v>
      </c>
      <c r="E72" s="171">
        <v>510.14600000000002</v>
      </c>
      <c r="F72" s="171">
        <v>0</v>
      </c>
      <c r="G72" s="171">
        <v>0</v>
      </c>
      <c r="H72" s="171">
        <v>388.95</v>
      </c>
      <c r="I72" s="171">
        <v>438.32499999999999</v>
      </c>
      <c r="J72" s="171">
        <v>619.99400000000003</v>
      </c>
      <c r="K72" s="171">
        <v>0</v>
      </c>
      <c r="L72" s="172">
        <v>642.91999999999996</v>
      </c>
      <c r="M72" s="172">
        <v>312.64999999999998</v>
      </c>
      <c r="N72" s="172">
        <v>214.84</v>
      </c>
      <c r="O72" s="172">
        <v>671.89400000000001</v>
      </c>
      <c r="P72" s="172">
        <v>3799.7190000000001</v>
      </c>
    </row>
    <row r="73" spans="1:16" ht="9.9499999999999993" customHeight="1">
      <c r="A73" s="169"/>
      <c r="B73" s="170" t="s">
        <v>176</v>
      </c>
      <c r="C73" s="166">
        <f t="shared" si="2"/>
        <v>4243.45</v>
      </c>
      <c r="D73" s="171">
        <v>239.55</v>
      </c>
      <c r="E73" s="171">
        <v>385.15</v>
      </c>
      <c r="F73" s="171">
        <v>641.04999999999995</v>
      </c>
      <c r="G73" s="171">
        <v>187.84</v>
      </c>
      <c r="H73" s="171">
        <v>471.08499999999998</v>
      </c>
      <c r="I73" s="171">
        <v>0</v>
      </c>
      <c r="J73" s="171">
        <v>426.34500000000003</v>
      </c>
      <c r="K73" s="171">
        <v>268.3</v>
      </c>
      <c r="L73" s="172">
        <v>700.4</v>
      </c>
      <c r="M73" s="172">
        <v>297.85000000000002</v>
      </c>
      <c r="N73" s="172">
        <v>625.88</v>
      </c>
      <c r="O73" s="172">
        <v>694.9</v>
      </c>
      <c r="P73" s="172">
        <v>4938.3499999999995</v>
      </c>
    </row>
    <row r="74" spans="1:16" ht="9.9499999999999993" customHeight="1">
      <c r="A74" s="169"/>
      <c r="B74" s="170" t="s">
        <v>177</v>
      </c>
      <c r="C74" s="166">
        <f t="shared" si="2"/>
        <v>7444.0889999999999</v>
      </c>
      <c r="D74" s="171">
        <v>639.14</v>
      </c>
      <c r="E74" s="171">
        <v>580.45000000000005</v>
      </c>
      <c r="F74" s="171">
        <v>138.51499999999999</v>
      </c>
      <c r="G74" s="171">
        <v>703.15</v>
      </c>
      <c r="H74" s="171">
        <v>679.01300000000003</v>
      </c>
      <c r="I74" s="171">
        <v>646.54999999999995</v>
      </c>
      <c r="J74" s="171">
        <v>706.35</v>
      </c>
      <c r="K74" s="171">
        <v>859.4</v>
      </c>
      <c r="L74" s="172">
        <v>851.68600000000004</v>
      </c>
      <c r="M74" s="172">
        <v>853</v>
      </c>
      <c r="N74" s="172">
        <v>786.83500000000004</v>
      </c>
      <c r="O74" s="172">
        <v>750.1</v>
      </c>
      <c r="P74" s="172">
        <v>8194.1890000000003</v>
      </c>
    </row>
    <row r="75" spans="1:16" ht="9.9499999999999993" customHeight="1">
      <c r="A75" s="169"/>
      <c r="B75" s="170" t="s">
        <v>178</v>
      </c>
      <c r="C75" s="166">
        <f t="shared" si="2"/>
        <v>6452.9649999999992</v>
      </c>
      <c r="D75" s="172">
        <v>679.95</v>
      </c>
      <c r="E75" s="172">
        <v>695.3</v>
      </c>
      <c r="F75" s="172">
        <v>668.43</v>
      </c>
      <c r="G75" s="172">
        <v>447.685</v>
      </c>
      <c r="H75" s="172">
        <v>369.86</v>
      </c>
      <c r="I75" s="172">
        <v>591.57500000000005</v>
      </c>
      <c r="J75" s="172">
        <v>675.44</v>
      </c>
      <c r="K75" s="172">
        <v>596.80999999999995</v>
      </c>
      <c r="L75" s="172">
        <v>587.12</v>
      </c>
      <c r="M75" s="172">
        <v>603.43499999999995</v>
      </c>
      <c r="N75" s="172">
        <v>537.36</v>
      </c>
      <c r="O75" s="172">
        <v>619.92499999999995</v>
      </c>
      <c r="P75" s="172">
        <v>7072.8899999999994</v>
      </c>
    </row>
    <row r="76" spans="1:16" ht="9.9499999999999993" customHeight="1">
      <c r="A76" s="169"/>
      <c r="B76" s="170" t="s">
        <v>179</v>
      </c>
      <c r="C76" s="166">
        <f t="shared" si="2"/>
        <v>3704.9049999999997</v>
      </c>
      <c r="D76" s="172">
        <v>0</v>
      </c>
      <c r="E76" s="172">
        <v>213.45</v>
      </c>
      <c r="F76" s="172">
        <v>295.25</v>
      </c>
      <c r="G76" s="172">
        <v>0</v>
      </c>
      <c r="H76" s="172">
        <v>181.05</v>
      </c>
      <c r="I76" s="172">
        <v>635.19000000000005</v>
      </c>
      <c r="J76" s="172">
        <v>611.505</v>
      </c>
      <c r="K76" s="172">
        <v>247.2</v>
      </c>
      <c r="L76" s="172">
        <v>627.33000000000004</v>
      </c>
      <c r="M76" s="172">
        <v>413.93</v>
      </c>
      <c r="N76" s="172">
        <v>480</v>
      </c>
      <c r="O76" s="172">
        <v>221</v>
      </c>
      <c r="P76" s="172">
        <v>3925.9049999999997</v>
      </c>
    </row>
    <row r="77" spans="1:16" ht="9.9499999999999993" customHeight="1">
      <c r="A77" s="169"/>
      <c r="B77" s="170" t="s">
        <v>180</v>
      </c>
      <c r="C77" s="166">
        <f t="shared" si="2"/>
        <v>2247.1249999999995</v>
      </c>
      <c r="D77" s="172">
        <v>160.4</v>
      </c>
      <c r="E77" s="172">
        <v>150.44999999999999</v>
      </c>
      <c r="F77" s="172">
        <v>117.9</v>
      </c>
      <c r="G77" s="172">
        <v>30.3</v>
      </c>
      <c r="H77" s="172">
        <v>90.5</v>
      </c>
      <c r="I77" s="172">
        <v>93.15</v>
      </c>
      <c r="J77" s="172">
        <v>280.67</v>
      </c>
      <c r="K77" s="172">
        <v>167.8</v>
      </c>
      <c r="L77" s="172">
        <v>410.45499999999998</v>
      </c>
      <c r="M77" s="172">
        <v>358.8</v>
      </c>
      <c r="N77" s="172">
        <v>386.7</v>
      </c>
      <c r="O77" s="172">
        <v>434.61</v>
      </c>
      <c r="P77" s="172">
        <v>2681.7349999999997</v>
      </c>
    </row>
    <row r="78" spans="1:16" ht="9.9499999999999993" customHeight="1">
      <c r="A78" s="169"/>
      <c r="B78" s="170" t="s">
        <v>181</v>
      </c>
      <c r="C78" s="166">
        <f t="shared" si="2"/>
        <v>2885.5549999999998</v>
      </c>
      <c r="D78" s="172">
        <v>0</v>
      </c>
      <c r="E78" s="172">
        <v>181.22</v>
      </c>
      <c r="F78" s="172">
        <v>433.09</v>
      </c>
      <c r="G78" s="172">
        <v>0</v>
      </c>
      <c r="H78" s="172">
        <v>317.23</v>
      </c>
      <c r="I78" s="172">
        <v>256.55</v>
      </c>
      <c r="J78" s="172">
        <v>368.95</v>
      </c>
      <c r="K78" s="172">
        <v>272.03500000000003</v>
      </c>
      <c r="L78" s="172">
        <v>321.5</v>
      </c>
      <c r="M78" s="172">
        <v>367.84</v>
      </c>
      <c r="N78" s="172">
        <v>367.14</v>
      </c>
      <c r="O78" s="172">
        <v>369.95</v>
      </c>
      <c r="P78" s="172">
        <v>3255.5049999999997</v>
      </c>
    </row>
    <row r="79" spans="1:16" ht="9.9499999999999993" customHeight="1">
      <c r="A79" s="169"/>
      <c r="B79" s="170" t="s">
        <v>182</v>
      </c>
      <c r="C79" s="166">
        <f t="shared" si="2"/>
        <v>3301.29</v>
      </c>
      <c r="D79" s="172">
        <v>116.045</v>
      </c>
      <c r="E79" s="172">
        <v>143.85</v>
      </c>
      <c r="F79" s="172">
        <v>450.86500000000001</v>
      </c>
      <c r="G79" s="172">
        <v>412.09500000000003</v>
      </c>
      <c r="H79" s="172">
        <v>136.61500000000001</v>
      </c>
      <c r="I79" s="172">
        <v>175.85</v>
      </c>
      <c r="J79" s="172">
        <v>414.3</v>
      </c>
      <c r="K79" s="172">
        <v>393.88</v>
      </c>
      <c r="L79" s="172">
        <v>231.465</v>
      </c>
      <c r="M79" s="172">
        <v>509.07499999999999</v>
      </c>
      <c r="N79" s="172">
        <v>317.25</v>
      </c>
      <c r="O79" s="172">
        <v>387.375</v>
      </c>
      <c r="P79" s="172">
        <v>3688.665</v>
      </c>
    </row>
    <row r="80" spans="1:16" ht="9.9499999999999993" customHeight="1">
      <c r="A80" s="169"/>
      <c r="B80" s="170" t="s">
        <v>183</v>
      </c>
      <c r="C80" s="166">
        <f t="shared" si="2"/>
        <v>3225.5569999999998</v>
      </c>
      <c r="D80" s="172">
        <v>394.85</v>
      </c>
      <c r="E80" s="172">
        <v>273.10000000000002</v>
      </c>
      <c r="F80" s="172">
        <v>266.80500000000001</v>
      </c>
      <c r="G80" s="172">
        <v>204.92500000000001</v>
      </c>
      <c r="H80" s="172">
        <v>227.87</v>
      </c>
      <c r="I80" s="172">
        <v>234.667</v>
      </c>
      <c r="J80" s="172">
        <v>307.85000000000002</v>
      </c>
      <c r="K80" s="172">
        <v>290.7</v>
      </c>
      <c r="L80" s="172">
        <v>338.14</v>
      </c>
      <c r="M80" s="172">
        <v>346.75</v>
      </c>
      <c r="N80" s="172">
        <v>339.9</v>
      </c>
      <c r="O80" s="172">
        <v>291.60000000000002</v>
      </c>
      <c r="P80" s="172">
        <v>3517.1569999999997</v>
      </c>
    </row>
    <row r="81" spans="1:16" ht="9.9499999999999993" customHeight="1">
      <c r="A81" s="175"/>
      <c r="B81" s="176" t="s">
        <v>185</v>
      </c>
      <c r="C81" s="177">
        <f t="shared" ref="C81" si="3">SUM(D81:N81)</f>
        <v>3005.047</v>
      </c>
      <c r="D81" s="178">
        <v>403.55</v>
      </c>
      <c r="E81" s="178">
        <v>0</v>
      </c>
      <c r="F81" s="178">
        <v>57.9</v>
      </c>
      <c r="G81" s="178">
        <v>195.827</v>
      </c>
      <c r="H81" s="178">
        <v>412.92</v>
      </c>
      <c r="I81" s="178">
        <v>304.85000000000002</v>
      </c>
      <c r="J81" s="178">
        <v>290</v>
      </c>
      <c r="K81" s="178">
        <v>320</v>
      </c>
      <c r="L81" s="178">
        <v>318</v>
      </c>
      <c r="M81" s="178">
        <v>382</v>
      </c>
      <c r="N81" s="178">
        <v>320</v>
      </c>
      <c r="O81" s="178"/>
      <c r="P81" s="178"/>
    </row>
    <row r="82" spans="1:16" ht="9.9499999999999993" customHeight="1">
      <c r="A82" s="268" t="s">
        <v>208</v>
      </c>
      <c r="B82" s="179"/>
      <c r="C82" s="180"/>
      <c r="D82" s="181"/>
      <c r="E82" s="181"/>
      <c r="F82" s="181"/>
      <c r="G82" s="182" t="s">
        <v>209</v>
      </c>
      <c r="I82" s="181"/>
      <c r="J82" s="181"/>
      <c r="K82" s="181"/>
      <c r="L82" s="181"/>
      <c r="M82" s="181"/>
      <c r="N82" s="181"/>
      <c r="O82" s="181"/>
      <c r="P82" s="183"/>
    </row>
    <row r="83" spans="1:16" ht="9.9499999999999993" customHeight="1">
      <c r="A83" s="268" t="s">
        <v>210</v>
      </c>
      <c r="B83" s="179"/>
      <c r="C83" s="180"/>
      <c r="D83" s="181"/>
      <c r="E83" s="181"/>
      <c r="F83" s="181"/>
      <c r="G83" s="182"/>
      <c r="I83" s="181"/>
      <c r="J83" s="181"/>
      <c r="K83" s="181"/>
      <c r="L83" s="181"/>
      <c r="M83" s="181"/>
      <c r="N83" s="181"/>
      <c r="O83" s="181"/>
      <c r="P83" s="183"/>
    </row>
    <row r="84" spans="1:16" ht="11.1" customHeight="1">
      <c r="A84" s="269" t="s">
        <v>211</v>
      </c>
      <c r="B84" s="238" t="s">
        <v>212</v>
      </c>
      <c r="C84" s="180"/>
      <c r="D84" s="181"/>
      <c r="E84" s="181"/>
      <c r="F84" s="181"/>
      <c r="G84" s="182"/>
      <c r="I84" s="181"/>
      <c r="J84" s="181"/>
      <c r="K84" s="181"/>
      <c r="L84" s="181"/>
      <c r="M84" s="181"/>
      <c r="N84" s="181"/>
      <c r="O84" s="181"/>
      <c r="P84" s="183"/>
    </row>
    <row r="85" spans="1:16" ht="8.1" customHeight="1">
      <c r="A85" s="184" t="s">
        <v>189</v>
      </c>
      <c r="B85" s="184"/>
      <c r="C85" s="184"/>
      <c r="D85" s="184"/>
      <c r="E85" s="184"/>
      <c r="F85" s="184"/>
      <c r="G85" s="184"/>
      <c r="H85" s="185"/>
      <c r="I85" s="185"/>
      <c r="J85" s="185"/>
      <c r="K85" s="185"/>
      <c r="L85" s="185"/>
      <c r="M85" s="185"/>
      <c r="N85" s="185"/>
      <c r="O85" s="185"/>
      <c r="P85" s="185"/>
    </row>
    <row r="86" spans="1:16" ht="8.1" customHeight="1">
      <c r="A86" s="270" t="s">
        <v>190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</row>
    <row r="87" spans="1:16" ht="8.1" customHeight="1"/>
  </sheetData>
  <mergeCells count="1">
    <mergeCell ref="A5:A15"/>
  </mergeCells>
  <phoneticPr fontId="31" type="noConversion"/>
  <printOptions horizontalCentered="1" verticalCentered="1" gridLinesSet="0"/>
  <pageMargins left="0" right="0" top="0" bottom="0" header="0" footer="0"/>
  <pageSetup paperSize="9" orientation="portrait" r:id="rId1"/>
  <headerFooter scaleWithDoc="0" alignWithMargins="0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Indice</vt:lpstr>
      <vt:lpstr>C-45</vt:lpstr>
      <vt:lpstr>C.46</vt:lpstr>
      <vt:lpstr>C. 47</vt:lpstr>
      <vt:lpstr>C.46!Área_de_impresión</vt:lpstr>
      <vt:lpstr>'C-45'!Área_de_impresión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ealbujar</dc:creator>
  <cp:lastModifiedBy>PC</cp:lastModifiedBy>
  <cp:lastPrinted>2020-05-27T05:31:59Z</cp:lastPrinted>
  <dcterms:created xsi:type="dcterms:W3CDTF">2006-02-02T17:16:57Z</dcterms:created>
  <dcterms:modified xsi:type="dcterms:W3CDTF">2021-01-15T22:04:42Z</dcterms:modified>
</cp:coreProperties>
</file>